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166925"/>
  <mc:AlternateContent xmlns:mc="http://schemas.openxmlformats.org/markup-compatibility/2006">
    <mc:Choice Requires="x15">
      <x15ac:absPath xmlns:x15ac="http://schemas.microsoft.com/office/spreadsheetml/2010/11/ac" url="https://vialietuva-my.sharepoint.com/personal/antanas_narbutas_vialietuva_lt/Documents/Darbalaukis/A6 dviraciu takas/Konkurso saligos/"/>
    </mc:Choice>
  </mc:AlternateContent>
  <xr:revisionPtr revIDLastSave="15" documentId="13_ncr:1_{64FE74A1-1714-46F5-ABB7-B4C81C2BAE2B}" xr6:coauthVersionLast="47" xr6:coauthVersionMax="47" xr10:uidLastSave="{45096A1C-C90A-4BB5-B4CA-1B227A128E34}"/>
  <bookViews>
    <workbookView xWindow="-120" yWindow="-120" windowWidth="29040" windowHeight="15720" activeTab="2" xr2:uid="{6BC1EAF5-0D01-43F1-AE22-A39552859E42}"/>
  </bookViews>
  <sheets>
    <sheet name="DKŽ_1" sheetId="9" r:id="rId1"/>
    <sheet name="DKŽ_2" sheetId="10" r:id="rId2"/>
    <sheet name="santrauka" sheetId="8"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5" i="8" l="1"/>
  <c r="G58" i="10"/>
  <c r="G57" i="10"/>
  <c r="G56" i="10"/>
  <c r="G55" i="10"/>
  <c r="G54" i="10"/>
  <c r="G53" i="10"/>
  <c r="G52" i="10"/>
  <c r="G51" i="10"/>
  <c r="G50" i="10"/>
  <c r="G49" i="10"/>
  <c r="G48" i="10"/>
  <c r="G47" i="10"/>
  <c r="G46" i="10"/>
  <c r="G45" i="10"/>
  <c r="G44" i="10"/>
  <c r="G43" i="10"/>
  <c r="G42" i="10"/>
  <c r="G41" i="10"/>
  <c r="G40" i="10"/>
  <c r="G39" i="10"/>
  <c r="I59" i="10" s="1"/>
  <c r="G38" i="10"/>
  <c r="G36" i="10"/>
  <c r="G35" i="10"/>
  <c r="G34" i="10"/>
  <c r="G33" i="10"/>
  <c r="G32" i="10"/>
  <c r="G31" i="10"/>
  <c r="G30" i="10"/>
  <c r="G29" i="10"/>
  <c r="G28" i="10"/>
  <c r="G27" i="10"/>
  <c r="G26" i="10"/>
  <c r="G25" i="10"/>
  <c r="G24" i="10"/>
  <c r="G23" i="10"/>
  <c r="G22" i="10"/>
  <c r="G21" i="10"/>
  <c r="G20" i="10"/>
  <c r="G19" i="10"/>
  <c r="G18" i="10"/>
  <c r="G17" i="10"/>
  <c r="G16" i="10"/>
  <c r="G15" i="10"/>
  <c r="G14" i="10"/>
  <c r="G13" i="10"/>
  <c r="G12" i="10"/>
  <c r="G11" i="10"/>
  <c r="G10" i="10"/>
  <c r="G9" i="10"/>
  <c r="G8" i="10"/>
  <c r="G7" i="10"/>
  <c r="G6" i="10"/>
  <c r="G60" i="10" s="1"/>
  <c r="G159" i="9"/>
  <c r="I159" i="9" s="1"/>
  <c r="G157" i="9"/>
  <c r="G156" i="9"/>
  <c r="G155" i="9"/>
  <c r="G154" i="9"/>
  <c r="G153" i="9"/>
  <c r="G152" i="9"/>
  <c r="G151" i="9"/>
  <c r="I158" i="9" s="1"/>
  <c r="G149" i="9"/>
  <c r="I150" i="9" s="1"/>
  <c r="G147" i="9"/>
  <c r="G146" i="9"/>
  <c r="G145" i="9"/>
  <c r="G144" i="9"/>
  <c r="G143" i="9"/>
  <c r="G142" i="9"/>
  <c r="G141" i="9"/>
  <c r="G140" i="9"/>
  <c r="G139" i="9"/>
  <c r="G138" i="9"/>
  <c r="G137" i="9"/>
  <c r="G136" i="9"/>
  <c r="G135" i="9"/>
  <c r="G134" i="9"/>
  <c r="G133" i="9"/>
  <c r="G132" i="9"/>
  <c r="G131" i="9"/>
  <c r="G130" i="9"/>
  <c r="G129" i="9"/>
  <c r="G128" i="9"/>
  <c r="G127" i="9"/>
  <c r="G126" i="9"/>
  <c r="G125" i="9"/>
  <c r="G124" i="9"/>
  <c r="G123" i="9"/>
  <c r="G122" i="9"/>
  <c r="G121" i="9"/>
  <c r="G120" i="9"/>
  <c r="G119" i="9"/>
  <c r="I148" i="9" s="1"/>
  <c r="G117" i="9"/>
  <c r="G116" i="9"/>
  <c r="G115" i="9"/>
  <c r="G114" i="9"/>
  <c r="G113" i="9"/>
  <c r="G112" i="9"/>
  <c r="G111" i="9"/>
  <c r="G110" i="9"/>
  <c r="G109" i="9"/>
  <c r="I118" i="9" s="1"/>
  <c r="G108" i="9"/>
  <c r="G107" i="9"/>
  <c r="G105" i="9"/>
  <c r="G104" i="9"/>
  <c r="G103" i="9"/>
  <c r="G102" i="9"/>
  <c r="G101" i="9"/>
  <c r="G100" i="9"/>
  <c r="G99" i="9"/>
  <c r="G98" i="9"/>
  <c r="G97" i="9"/>
  <c r="G96" i="9"/>
  <c r="G95" i="9"/>
  <c r="I106" i="9" s="1"/>
  <c r="G93" i="9"/>
  <c r="G92" i="9"/>
  <c r="G91" i="9"/>
  <c r="G90" i="9"/>
  <c r="G89" i="9"/>
  <c r="G88" i="9"/>
  <c r="G87" i="9"/>
  <c r="I94" i="9" s="1"/>
  <c r="G86" i="9"/>
  <c r="G85" i="9"/>
  <c r="G84" i="9"/>
  <c r="G83" i="9"/>
  <c r="G81" i="9"/>
  <c r="G80" i="9"/>
  <c r="G79" i="9"/>
  <c r="G78" i="9"/>
  <c r="G77" i="9"/>
  <c r="G76" i="9"/>
  <c r="G75" i="9"/>
  <c r="G74" i="9"/>
  <c r="G73" i="9"/>
  <c r="G72" i="9"/>
  <c r="I82" i="9" s="1"/>
  <c r="G70" i="9"/>
  <c r="G69" i="9"/>
  <c r="G68" i="9"/>
  <c r="I71" i="9" s="1"/>
  <c r="G66" i="9"/>
  <c r="G65" i="9"/>
  <c r="G64" i="9"/>
  <c r="G63" i="9"/>
  <c r="G62" i="9"/>
  <c r="G61" i="9"/>
  <c r="G60" i="9"/>
  <c r="G59" i="9"/>
  <c r="G58" i="9"/>
  <c r="I67" i="9" s="1"/>
  <c r="G57" i="9"/>
  <c r="G56" i="9"/>
  <c r="G54" i="9"/>
  <c r="G53" i="9"/>
  <c r="G52" i="9"/>
  <c r="G51" i="9"/>
  <c r="G50" i="9"/>
  <c r="G49" i="9"/>
  <c r="G48" i="9"/>
  <c r="G47" i="9"/>
  <c r="G46" i="9"/>
  <c r="G45" i="9"/>
  <c r="G44" i="9"/>
  <c r="G43" i="9"/>
  <c r="G42" i="9"/>
  <c r="G41" i="9"/>
  <c r="G40" i="9"/>
  <c r="G39" i="9"/>
  <c r="G38" i="9"/>
  <c r="G37" i="9"/>
  <c r="G36" i="9"/>
  <c r="G35" i="9"/>
  <c r="G34" i="9"/>
  <c r="I55" i="9" s="1"/>
  <c r="G32" i="9"/>
  <c r="G31" i="9"/>
  <c r="G30" i="9"/>
  <c r="G29" i="9"/>
  <c r="G28" i="9"/>
  <c r="G27" i="9"/>
  <c r="G26" i="9"/>
  <c r="G25" i="9"/>
  <c r="G24" i="9"/>
  <c r="G23" i="9"/>
  <c r="G22" i="9"/>
  <c r="G21" i="9"/>
  <c r="G20" i="9"/>
  <c r="G19" i="9"/>
  <c r="G18" i="9"/>
  <c r="G17" i="9"/>
  <c r="G16" i="9"/>
  <c r="G15" i="9"/>
  <c r="G14" i="9"/>
  <c r="G13" i="9"/>
  <c r="G12" i="9"/>
  <c r="G11" i="9"/>
  <c r="G10" i="9"/>
  <c r="G9" i="9"/>
  <c r="G8" i="9"/>
  <c r="G7" i="9"/>
  <c r="G6" i="9"/>
  <c r="G5" i="9"/>
  <c r="I33" i="9" l="1"/>
  <c r="G160" i="9"/>
  <c r="C4" i="8" s="1"/>
  <c r="C6" i="8" s="1"/>
  <c r="I37" i="10"/>
</calcChain>
</file>

<file path=xl/sharedStrings.xml><?xml version="1.0" encoding="utf-8"?>
<sst xmlns="http://schemas.openxmlformats.org/spreadsheetml/2006/main" count="835" uniqueCount="409">
  <si>
    <t>DARBŲ KIEKIŲ ŽINIARAŠTIS NR. 1 – SUSISIEKIMO DALIS</t>
  </si>
  <si>
    <t>Skyrius</t>
  </si>
  <si>
    <t>Eilės Nr.</t>
  </si>
  <si>
    <t>Darbo pavadinimas, aprašymas</t>
  </si>
  <si>
    <t>Mato vnt.</t>
  </si>
  <si>
    <t>Kiekis</t>
  </si>
  <si>
    <r>
      <t xml:space="preserve">Vieneto kaina, Eur be PVM  </t>
    </r>
    <r>
      <rPr>
        <b/>
        <sz val="11"/>
        <color rgb="FFFF0000"/>
        <rFont val="Times New Roman"/>
        <family val="1"/>
        <charset val="186"/>
      </rPr>
      <t>(pildo Teikėjas)</t>
    </r>
  </si>
  <si>
    <t>Iš viso, Eur be PVM</t>
  </si>
  <si>
    <t>1. Paruošiamieji darbai</t>
  </si>
  <si>
    <t>1.1</t>
  </si>
  <si>
    <t>1.2</t>
  </si>
  <si>
    <t>1.3</t>
  </si>
  <si>
    <t>1.4</t>
  </si>
  <si>
    <t>1.5</t>
  </si>
  <si>
    <t>1.6</t>
  </si>
  <si>
    <t>Iš viso skyriuje 1, 
Eur be PVM</t>
  </si>
  <si>
    <t>2.1</t>
  </si>
  <si>
    <t>2.2</t>
  </si>
  <si>
    <t>3.1</t>
  </si>
  <si>
    <t>3.2</t>
  </si>
  <si>
    <t>Iš viso skyriuje 3, 
Eur be PVM</t>
  </si>
  <si>
    <t>4.1</t>
  </si>
  <si>
    <t>4.2</t>
  </si>
  <si>
    <t>Iš viso skyriuje 4, 
Eur be PVM</t>
  </si>
  <si>
    <t>5.1</t>
  </si>
  <si>
    <t>5.2</t>
  </si>
  <si>
    <t>Iš viso skyriuje 5, 
Eur be PVM</t>
  </si>
  <si>
    <t>6.1</t>
  </si>
  <si>
    <t>6.2</t>
  </si>
  <si>
    <t>Iš viso skyriuje 6, 
Eur be PVM</t>
  </si>
  <si>
    <t>7.1</t>
  </si>
  <si>
    <t>7.2</t>
  </si>
  <si>
    <t>Iš viso skyriuje 7, 
Eur be PVM</t>
  </si>
  <si>
    <t>8.1</t>
  </si>
  <si>
    <t>8.2</t>
  </si>
  <si>
    <t>Iš viso skyriuje 8, 
Eur be PVM</t>
  </si>
  <si>
    <t>9.1</t>
  </si>
  <si>
    <t>10.1</t>
  </si>
  <si>
    <t>Iš viso skyriuje 10, 
Eur be PVM</t>
  </si>
  <si>
    <t>11.1</t>
  </si>
  <si>
    <t>11.2</t>
  </si>
  <si>
    <t>11.3</t>
  </si>
  <si>
    <t>11.4</t>
  </si>
  <si>
    <t>Iš viso skyriuje 11, 
Eur be PVM</t>
  </si>
  <si>
    <t>kompl.</t>
  </si>
  <si>
    <t>IŠ VISO ŽINIARAŠTYJE 1, EUR BE PVM</t>
  </si>
  <si>
    <t>IŠ VISO ŽINIARAŠTYJE 2, EUR BE PVM</t>
  </si>
  <si>
    <t>DARBŲ KIEKIŲ ŽINIARAŠČIŲ SANTRAUKA</t>
  </si>
  <si>
    <t>Darbų kiekių žin. nr.</t>
  </si>
  <si>
    <t>Žiniaraščio pavadinimas</t>
  </si>
  <si>
    <t>Vertė, EUR be PVM</t>
  </si>
  <si>
    <t>Susiekimo dalis</t>
  </si>
  <si>
    <t>Vertės į pasiūlymo formą</t>
  </si>
  <si>
    <t>Iš viso žiniaraščiuose (Eur be PVM):</t>
  </si>
  <si>
    <t>Žiniaraščio priedas</t>
  </si>
  <si>
    <t>km</t>
  </si>
  <si>
    <t>vnt.</t>
  </si>
  <si>
    <t>m</t>
  </si>
  <si>
    <t>9.2</t>
  </si>
  <si>
    <t>Iš viso skyriuje 2, 
Eur be PVM</t>
  </si>
  <si>
    <t>DARBŲ KIEKIŲ ŽINIARAŠTIS NR. 3 – ELEKTROTECHNINĖ (APŠVIETIMO) DALIS</t>
  </si>
  <si>
    <t>1. Montavimo darbai</t>
  </si>
  <si>
    <t>Kabelio izoliacijos varžos matavimas</t>
  </si>
  <si>
    <t>2. Medžiagos</t>
  </si>
  <si>
    <t>2.3</t>
  </si>
  <si>
    <t>2.4</t>
  </si>
  <si>
    <t>2.5</t>
  </si>
  <si>
    <t>Elektrotechninė (apšvietimo) dalis</t>
  </si>
  <si>
    <t>vnt</t>
  </si>
  <si>
    <t>Geodezinis trasos nužymėjimas</t>
  </si>
  <si>
    <t>Medžių nuo 24 iki 32 cm pašalinimas</t>
  </si>
  <si>
    <t>Medžių virš 32 cm pašalinimas</t>
  </si>
  <si>
    <t>ha</t>
  </si>
  <si>
    <t>Asfaltbetonio dangos nufrezavimas arba išlaužimas</t>
  </si>
  <si>
    <t>Šlaitų ir griovio dugno sutvirtinimas, žole apželdininant dirvožemio sluoksnį</t>
  </si>
  <si>
    <t>Drenažo apžiūros šulinėlio įrengimas</t>
  </si>
  <si>
    <t>2. Žemės sankasa</t>
  </si>
  <si>
    <t>3. Vandens nuleidimas</t>
  </si>
  <si>
    <t>4. Kelio dangos konstrukcijos įrengimas</t>
  </si>
  <si>
    <t>5. Skiriamosios, saugos salelės</t>
  </si>
  <si>
    <t>Paviljono įrengimas</t>
  </si>
  <si>
    <t>Suoliuko įrengimas</t>
  </si>
  <si>
    <t>Šiukšlių dėžės įrengimas</t>
  </si>
  <si>
    <t>4p tipo nuovažos įrengimas</t>
  </si>
  <si>
    <t>8. Pėsčiųjų, dviračių takai, šaligatviai</t>
  </si>
  <si>
    <t>9. Eismo organizavimo priemonės</t>
  </si>
  <si>
    <t>Apsauginės tvorelės pėstiesiems įrengimas</t>
  </si>
  <si>
    <t>Signalinių stulpelių įrengimas</t>
  </si>
  <si>
    <t>11. Inžineriniai tinklai</t>
  </si>
  <si>
    <t>1.11</t>
  </si>
  <si>
    <t>1.13</t>
  </si>
  <si>
    <t>1.8</t>
  </si>
  <si>
    <t>1.7</t>
  </si>
  <si>
    <t>1.9</t>
  </si>
  <si>
    <t>1.10</t>
  </si>
  <si>
    <t>1.12</t>
  </si>
  <si>
    <t>1.14</t>
  </si>
  <si>
    <t>1.15</t>
  </si>
  <si>
    <t>1.16</t>
  </si>
  <si>
    <t>2.6</t>
  </si>
  <si>
    <t>2.7</t>
  </si>
  <si>
    <t>2.8</t>
  </si>
  <si>
    <t>2.9</t>
  </si>
  <si>
    <t>2.10</t>
  </si>
  <si>
    <t>2.11</t>
  </si>
  <si>
    <t>2.12</t>
  </si>
  <si>
    <t>4.3</t>
  </si>
  <si>
    <t>5.3</t>
  </si>
  <si>
    <t>5.4</t>
  </si>
  <si>
    <t>6.3</t>
  </si>
  <si>
    <t>6.4</t>
  </si>
  <si>
    <t>7.3</t>
  </si>
  <si>
    <t>7.4</t>
  </si>
  <si>
    <t>8.3</t>
  </si>
  <si>
    <t>8.4</t>
  </si>
  <si>
    <t>8.5</t>
  </si>
  <si>
    <t>8.6</t>
  </si>
  <si>
    <t>8.7</t>
  </si>
  <si>
    <t>8.8</t>
  </si>
  <si>
    <t>8.9</t>
  </si>
  <si>
    <t>8.10</t>
  </si>
  <si>
    <t>8.11</t>
  </si>
  <si>
    <t>9.3</t>
  </si>
  <si>
    <t>9.4</t>
  </si>
  <si>
    <t>9.5</t>
  </si>
  <si>
    <t>9.6</t>
  </si>
  <si>
    <t>Valstybinės reikšmės magistralinio kelio Nr. A6 Kaunas–Zarasai–Daugpilis* ruožo nuo 8,391 iki 12,370 km kapitalinis remontas, įrengiant taką</t>
  </si>
  <si>
    <t xml:space="preserve">Valstybinės reikšmės magistralinio kelio Nr. A6 Kaunas–Zarasai–Daugpilis* ruožo nuo 8,391 iki 12,370 km kapitalinis remontas, įrengiant taką </t>
  </si>
  <si>
    <t>1.17</t>
  </si>
  <si>
    <t>1.18</t>
  </si>
  <si>
    <t>1.19</t>
  </si>
  <si>
    <t>1.20</t>
  </si>
  <si>
    <t>1.21</t>
  </si>
  <si>
    <t>1.22</t>
  </si>
  <si>
    <t>1.23</t>
  </si>
  <si>
    <t>1.24</t>
  </si>
  <si>
    <t>1.25</t>
  </si>
  <si>
    <t>1.26</t>
  </si>
  <si>
    <t>1.27</t>
  </si>
  <si>
    <t xml:space="preserve">Medžių iki 16 cm pašalinimas </t>
  </si>
  <si>
    <t>Medžių nuo 16 iki 24 cm pašalinimas</t>
  </si>
  <si>
    <t>Vidutinio tankumo krūmų pašalinimas</t>
  </si>
  <si>
    <t>Pašalintų želdinių išvežimas į rangovo pasirinktą vietą ne didesniu nei 50 km atstumu</t>
  </si>
  <si>
    <t>t</t>
  </si>
  <si>
    <r>
      <t>m</t>
    </r>
    <r>
      <rPr>
        <vertAlign val="superscript"/>
        <sz val="10"/>
        <rFont val="Times New Roman"/>
        <family val="1"/>
      </rPr>
      <t>2</t>
    </r>
    <r>
      <rPr>
        <sz val="10"/>
        <color theme="1"/>
        <rFont val="Arial"/>
        <family val="2"/>
        <charset val="186"/>
      </rPr>
      <t/>
    </r>
  </si>
  <si>
    <t>Naudoto asfalto granulių pakrovimas ir išvežimas į sandėliavimo aikštelę rangovo pasirinktu atstumu (ne didesniu nei 50 km atstumu) (340 t)</t>
  </si>
  <si>
    <r>
      <t>m</t>
    </r>
    <r>
      <rPr>
        <vertAlign val="superscript"/>
        <sz val="10"/>
        <rFont val="Times New Roman"/>
        <family val="1"/>
      </rPr>
      <t>3</t>
    </r>
  </si>
  <si>
    <t>Esamo pagrindo iš nesurištųjų mineralinių medžiagų išardymas ir išvežimas rangovo pasirinktu atstumu (ne didesniu nei 50 km atstumu) (430 t)</t>
  </si>
  <si>
    <t>Betoninių plytelių/trinkelių dangų išardymas</t>
  </si>
  <si>
    <r>
      <t>m</t>
    </r>
    <r>
      <rPr>
        <vertAlign val="superscript"/>
        <sz val="10"/>
        <rFont val="Times New Roman"/>
        <family val="1"/>
      </rPr>
      <t>2</t>
    </r>
  </si>
  <si>
    <t xml:space="preserve">Betoninių bortų bei betono pagrindo po bortais išardymas </t>
  </si>
  <si>
    <t>Esamų suoliukų išardymas ir išvežimas į užsakovo nurodytą vietą (0,2 t)</t>
  </si>
  <si>
    <t>Esamų šiukšlių dėžių išardymas ir išvežimas į užsakovo nurodytą vietą (0,15 t)</t>
  </si>
  <si>
    <t>Esamų apsauginių atitvarų išardymas ir išvežimas į užsakovo nurodytą vietą (28 t)</t>
  </si>
  <si>
    <t>Esamų apsauginių tvorelių išardymas ir išvežimas į užsakovo nurodytą vietą (5 t)</t>
  </si>
  <si>
    <t>Esamų signalinių stulpelių išardymas ir išvežimas į užsakovo nurodytą vietą (0,3 t)</t>
  </si>
  <si>
    <t>Esamų kelio ženklų skydų demontavimas</t>
  </si>
  <si>
    <t>Vienstiebių kelio ženklų metalinių atramų ant monolitinių betoninių pamatų išardymas</t>
  </si>
  <si>
    <t>Daugiastiebių kelio ženklų metalinių atramų ant monolitinių betoninių pamatų išardymas</t>
  </si>
  <si>
    <t>Kelio ženklų ir atramų išardymas ir išvežimas į užsakovo nurodytą vietą</t>
  </si>
  <si>
    <t>Esamų betoninių latakų išardymas</t>
  </si>
  <si>
    <t xml:space="preserve">Esamų g/b konstrukcijų išardymas (Pralaidos) </t>
  </si>
  <si>
    <t>Esamų g/b konstrukcijų išardymas (Šulinių liukai)</t>
  </si>
  <si>
    <t>Betono atliekų išvežimas rangovo pasirinktu atstumu (ne didesniu nei 50 km atstumu)</t>
  </si>
  <si>
    <t>1,5</t>
  </si>
  <si>
    <t>2.13</t>
  </si>
  <si>
    <t>2.14</t>
  </si>
  <si>
    <t>2.15</t>
  </si>
  <si>
    <t>2.16</t>
  </si>
  <si>
    <t>2.17</t>
  </si>
  <si>
    <t>2.18</t>
  </si>
  <si>
    <t>2.19</t>
  </si>
  <si>
    <t>2.20</t>
  </si>
  <si>
    <t>2.21</t>
  </si>
  <si>
    <t>Dirvožemio pašalinimas, išvežimas į laikiną sandėliavimo aikštelę rangovo pasirinktu atstumu (iki 3 km)</t>
  </si>
  <si>
    <t>Dirvožemio pašalinimas ir išvežimas rangovo pasirinktu atstumu (perteklinio) (iki 30 km)</t>
  </si>
  <si>
    <t>Dirvožemio atvežimas iš laikinos sandėliavimo aikštelės šlaitų, griovio dugno tvirtinimui</t>
  </si>
  <si>
    <t>Grunto kasimas, pakrovimas ir išvežimas rangovo pasirinktu atstumu (perteklinio) (iki 30 km)</t>
  </si>
  <si>
    <t>Žemės sankasos įrengimas, panaudojant esamą gruntą iš iškasų (įskaitant durpyno užpylimą)</t>
  </si>
  <si>
    <t>Sankaso grunto pakeitimas geresnių savybių gruntu 20 cm</t>
  </si>
  <si>
    <t>Atskiriamųjų geosintetinių medžiagų įrengimas</t>
  </si>
  <si>
    <t xml:space="preserve">Armuojančių geosintetinių medžiagų įrengimas </t>
  </si>
  <si>
    <t>Šlaitų tvirtinimas geosintetinėmis medžiagomis</t>
  </si>
  <si>
    <t>Šlaitų tvirtinimas geokoriu tarpus užpilant dirvožemiu (h-8cm)</t>
  </si>
  <si>
    <t>Griovių tvirtinimas nesurištuoju mišiniu (žvyru fr. 16/22, 16/32. 22/32)</t>
  </si>
  <si>
    <t>Griovių tvirtinimas nesurištuoju mišiniu (skalda fr.≥ 24/45)</t>
  </si>
  <si>
    <t>Griovių tvirtinimas plokštėmis (P-1)</t>
  </si>
  <si>
    <t>Griovių tvirtinimas akmens grindiniu (18-36 cm)</t>
  </si>
  <si>
    <t>Greitviečių grioviuose įrengimas</t>
  </si>
  <si>
    <t>Drenažo įrengimas D110</t>
  </si>
  <si>
    <t>Esamo drenažo išvalymas</t>
  </si>
  <si>
    <t>Drenažo (vamzdynų išleidimo) žiočių įrengimas (Plastikinių žiočių klojimas ir prijungimas prie drenažo rinktuvų. Drenažo žiočių skersmuo 110 mm)</t>
  </si>
  <si>
    <t>Infiltracinių-išgarinimo griovių įrengimas (Grunto kasimas ir užpylimas ant griovių šlaitų, 1 permetim., užpilant iki 15 cm storio sluoksniu, kai grunto grupė II)</t>
  </si>
  <si>
    <t>3.3</t>
  </si>
  <si>
    <t>3.4</t>
  </si>
  <si>
    <t>3.5</t>
  </si>
  <si>
    <t>3.6</t>
  </si>
  <si>
    <t>3.7</t>
  </si>
  <si>
    <t>3.8</t>
  </si>
  <si>
    <t>3.9</t>
  </si>
  <si>
    <t>3.10</t>
  </si>
  <si>
    <t>3.11</t>
  </si>
  <si>
    <t>d=0,4 m pralaidos įrengimas (PP, HDPE)</t>
  </si>
  <si>
    <t>Vandens pralaidų įstrižųjų antgalių iš surenkamo gelžbetonio montavimas, kai pralaidos vamzdžių skersmuo 400 mm</t>
  </si>
  <si>
    <r>
      <t>Pralaidos antgalių įrengimas (</t>
    </r>
    <r>
      <rPr>
        <sz val="10"/>
        <rFont val="Times New Roman"/>
        <family val="1"/>
        <charset val="186"/>
      </rPr>
      <t>remontas, 10m2 ir išvalymas 34m. 4,27 m3</t>
    </r>
    <r>
      <rPr>
        <sz val="10"/>
        <rFont val="Times New Roman"/>
        <family val="1"/>
      </rPr>
      <t>)</t>
    </r>
  </si>
  <si>
    <t>d=0,4 m pralaidos įrengimas (PP, HDPE nuovažose)</t>
  </si>
  <si>
    <t>Vamzdžių įrengimas (PVC D200 SN8)</t>
  </si>
  <si>
    <t>Šulinių įrengimas (Dėžė latake; betonas C12/15 3m3)</t>
  </si>
  <si>
    <r>
      <t>Šulinių įrengimas (G/B D700; 0,48 m</t>
    </r>
    <r>
      <rPr>
        <vertAlign val="superscript"/>
        <sz val="10"/>
        <rFont val="Times New Roman"/>
        <family val="1"/>
      </rPr>
      <t>3</t>
    </r>
    <r>
      <rPr>
        <sz val="10"/>
        <rFont val="Times New Roman"/>
        <family val="1"/>
      </rPr>
      <t>, ketinis liukas 12,5t - 1 vnt.)</t>
    </r>
  </si>
  <si>
    <r>
      <t>Šulinių įrengimas (G/B D1000;  4,08 m</t>
    </r>
    <r>
      <rPr>
        <vertAlign val="superscript"/>
        <sz val="10"/>
        <rFont val="Times New Roman"/>
        <family val="1"/>
      </rPr>
      <t>3</t>
    </r>
    <r>
      <rPr>
        <sz val="10"/>
        <rFont val="Times New Roman"/>
        <family val="1"/>
      </rPr>
      <t>,ketiniai liukai 12,5t -6 vnt.)</t>
    </r>
  </si>
  <si>
    <t>Šulinių įrengimas (Esamų šulinių liukų reguliavimas -9 vnt.(seno liuko nuėmimas, papildomai dedami išlyginamieji žiedai, seno liuko uždėjimas)</t>
  </si>
  <si>
    <t>Vandens latakų įrengimas</t>
  </si>
  <si>
    <t>Vandens latakų įrengimas (su grotelėmis (ketinėmis); betonas C12/15 4m3)</t>
  </si>
  <si>
    <t>Asfalto apatinio sluoksnio įrengimas iš mišinio AC 16 AS (h=4 cm)</t>
  </si>
  <si>
    <t>Asfalto viršutinio sluoksnio įrengimas iš mišinio AC 11 VS (h=4 cm)</t>
  </si>
  <si>
    <t>Kelkraščio viršutinio sluoksnio įrengimas (skaldažolės mišinys: stambusis užpildas 11/22 ir 15% dirvožemio su žolės sėklomis kiekio mišinys, h=6 cm)</t>
  </si>
  <si>
    <r>
      <t>m</t>
    </r>
    <r>
      <rPr>
        <vertAlign val="superscript"/>
        <sz val="11"/>
        <rFont val="Times New Roman"/>
        <family val="1"/>
      </rPr>
      <t>2</t>
    </r>
  </si>
  <si>
    <t>5.5</t>
  </si>
  <si>
    <t>5.6</t>
  </si>
  <si>
    <t>5.7</t>
  </si>
  <si>
    <t>5.8</t>
  </si>
  <si>
    <t>5.9</t>
  </si>
  <si>
    <t>5.10</t>
  </si>
  <si>
    <r>
      <t xml:space="preserve">Trinkelių dangos įrengimas užpilant </t>
    </r>
    <r>
      <rPr>
        <sz val="10"/>
        <rFont val="Times New Roman"/>
        <family val="1"/>
        <charset val="186"/>
      </rPr>
      <t xml:space="preserve">siūles atsijomis </t>
    </r>
    <r>
      <rPr>
        <sz val="10"/>
        <rFont val="Times New Roman"/>
        <family val="1"/>
      </rPr>
      <t xml:space="preserve">(Betoninės trinkelės h=8 cm) </t>
    </r>
  </si>
  <si>
    <t>Plokščių dangos rengimas (Granitinės plokštės h=10 cm)</t>
  </si>
  <si>
    <t>Pasluoksnio įrengimas (iš nesurištojo mineralinių medžiagų mišinio fr. 0/5, h=3 cm)</t>
  </si>
  <si>
    <t>Skaldos pagrindo sluoksnio įrengimas( fr. 0/45 h=15 cm)</t>
  </si>
  <si>
    <t>Skaldos pagrindo sluoksnio įrengimas( fr. 0/45 h=25 cm)</t>
  </si>
  <si>
    <t>Šalčiui nejautrių medžiagų sluoksnio įrengimas</t>
  </si>
  <si>
    <t>Bordiūro įrengimas (Betoninis gatvės 100x15x30)</t>
  </si>
  <si>
    <t>Bordiūro įrengimas (Betoninis nužemintas 100x15x22)</t>
  </si>
  <si>
    <t>Bordiūro įrengimas (Betoninis vejos 100x8x20)</t>
  </si>
  <si>
    <t>Įspėjamųjų ir vedimo paviršių įrengimas</t>
  </si>
  <si>
    <t>6. Nuovažos</t>
  </si>
  <si>
    <t>6.5</t>
  </si>
  <si>
    <t>6.6</t>
  </si>
  <si>
    <t>6.7</t>
  </si>
  <si>
    <t>6.8</t>
  </si>
  <si>
    <t>6.9</t>
  </si>
  <si>
    <t>6.10</t>
  </si>
  <si>
    <t>6.11</t>
  </si>
  <si>
    <t>2 tipo nuovažos įrengimas</t>
  </si>
  <si>
    <t>3 tipo nuovažos įrengimas</t>
  </si>
  <si>
    <t>4 tipo nuovažos įrengimas</t>
  </si>
  <si>
    <t>Apsauginio šalčiui atsparaus sluoksnio įrengimas</t>
  </si>
  <si>
    <t>Skaldos pagrindo sluoksnio įrengimas,( fr. 0/45 h-20cm)</t>
  </si>
  <si>
    <t>Asfalto pagrindo sluoksnio AC 22 PN įrengimas, h-8cm</t>
  </si>
  <si>
    <t>Asfalto viršutinio sluoksnio AC 11 VN įrengimas, h-4cm</t>
  </si>
  <si>
    <t>Asfalto pagrindo- dangos sluoksnio AC 16 PD įrengimas, h-8cm</t>
  </si>
  <si>
    <t>Dangų suvedimas (žvyras 90 m3, asfaltas 327 m2)</t>
  </si>
  <si>
    <t>7. Poilsio ir sustojimo aikštelės</t>
  </si>
  <si>
    <t>7.5</t>
  </si>
  <si>
    <t>7.6</t>
  </si>
  <si>
    <t>7.7</t>
  </si>
  <si>
    <t>7.8</t>
  </si>
  <si>
    <t>7.9</t>
  </si>
  <si>
    <t>7.10</t>
  </si>
  <si>
    <t>7.11</t>
  </si>
  <si>
    <t>Skaldos pagrindo sluoksnio įrengimas ( fr. 0/45 h-15cm)</t>
  </si>
  <si>
    <t>Trinkelių dangos įrengimas užpilant siūles atsijomis (Betoninės trinkelės h-8cm)</t>
  </si>
  <si>
    <t>Pasluoksnio įrengimas</t>
  </si>
  <si>
    <t>Skaldos pagrindo sluoksnio įrengimas ( fr. 0/45 h-20cm)</t>
  </si>
  <si>
    <t>Asfalto pagrindo sluoksnio įrengimas( AC 16 PD  įrengimas h-8cm)</t>
  </si>
  <si>
    <r>
      <t>m</t>
    </r>
    <r>
      <rPr>
        <vertAlign val="superscript"/>
        <sz val="11"/>
        <rFont val="Times New Roman"/>
        <family val="1"/>
      </rPr>
      <t>3</t>
    </r>
  </si>
  <si>
    <t>9.7</t>
  </si>
  <si>
    <t>9.8</t>
  </si>
  <si>
    <t>9.9</t>
  </si>
  <si>
    <t>9.10</t>
  </si>
  <si>
    <t>9.11</t>
  </si>
  <si>
    <t>9.12</t>
  </si>
  <si>
    <t>9.13</t>
  </si>
  <si>
    <t>9.14</t>
  </si>
  <si>
    <t>9.15</t>
  </si>
  <si>
    <t>9.16</t>
  </si>
  <si>
    <t>9.17</t>
  </si>
  <si>
    <t>9.18</t>
  </si>
  <si>
    <t>9.19</t>
  </si>
  <si>
    <t>9.20</t>
  </si>
  <si>
    <t>9.21</t>
  </si>
  <si>
    <t>9.22</t>
  </si>
  <si>
    <t>9.23</t>
  </si>
  <si>
    <t>9.24</t>
  </si>
  <si>
    <t>9.25</t>
  </si>
  <si>
    <t>9.26</t>
  </si>
  <si>
    <t>9.27</t>
  </si>
  <si>
    <t>9.28</t>
  </si>
  <si>
    <t>9.29</t>
  </si>
  <si>
    <t>Apsauginių kelio atitvarų sistemos įrengimas H1,W1; 11 vnt galinių pradinių elementų</t>
  </si>
  <si>
    <t>Apsauginių kelio atitvarų sistemos įrengimas H1,W3 ; 5 vnt galinių pradinių elementų</t>
  </si>
  <si>
    <t>Apsauginių kelio atitvarų sistemos įrengimas H1,W3; 14 vnt galinių pradinių elementų</t>
  </si>
  <si>
    <t>Apsauginių kelio atitvarų sistemos įrengimas H1,W6; 22 vnt galinių pradinių elementų</t>
  </si>
  <si>
    <t>Atramų įrengimas (Esamų vamzdinių atramų su pamatu atstatymas)</t>
  </si>
  <si>
    <t>Standartinių kelio ženklo įrengimas (Esamų kelio ženklų ant esamų atramų montavimas (atstatymas))</t>
  </si>
  <si>
    <t>Standartinių kelio ženklo įrengimas (Esamų kelio ženklų ant apšvietimo atramų montavimas)</t>
  </si>
  <si>
    <t>Atramų įrengimas (Naujų vamzdinių atramų esamiems kelio ženklams pastatymas)</t>
  </si>
  <si>
    <t>Atramų įrengimas (0 grupės kelio ženklams vamzdinės atramos pastatymas)</t>
  </si>
  <si>
    <t>Standartinių kelio ženklo įrengimas (0 grupės kelio ženklų montavimas ant vamzdinės atramos)</t>
  </si>
  <si>
    <t>Atramų įrengimas (I grupės kelio ženklams vamzdinės atramos pastatymas)</t>
  </si>
  <si>
    <t>Standartinių kelio ženklo įrengimas (I grupės kelio ženklų montavimas ant vamzdinės atramos)</t>
  </si>
  <si>
    <t>Atramų įrengimas (II grupės kelio ženklams vamzdinės atramos pastatymas)</t>
  </si>
  <si>
    <t>Standartinių kelio ženklo įrengimas (II grupės kelio ženklų montavimas ant vamzdinės atramos)</t>
  </si>
  <si>
    <t>Vertikalaus ženklinimo įrengimas (2.3 (d150 mm atrama) montavimas)</t>
  </si>
  <si>
    <t>Standartinių kelio ženklo įrengimas (0 grupės kelio ženklų montavimas ant apšvietimo atramos)</t>
  </si>
  <si>
    <t>Standartinių kelio ženklo įrengimas (I grupės kelio ženklų montavimas ant apšvietimo atramos)</t>
  </si>
  <si>
    <t>Standartinių kelio ženklo įrengimas (II grupės kelio ženklų montavimas ant apšvietimo atramos)</t>
  </si>
  <si>
    <t>Standartinių kelio ženklo įrengimas (II grupės kelio ženklų montavimas ant šviesoforo atramos)</t>
  </si>
  <si>
    <t>Horizontalaus ženklinimo įrengimas  (1.1 ištisine linija 0,12 m pločio)</t>
  </si>
  <si>
    <t>Horizontalaus ženklinimo įrengimas  (1.2 plačia ištisine linija 0,25 m pločio)</t>
  </si>
  <si>
    <t>Horizontalaus ženklinimo įrengimas  (1.7 brūkšnine 1:1 linija 0,12 m pločio)</t>
  </si>
  <si>
    <t>Horizontalaus ženklinimo įrengimas  ( 1.12 iš trikampių sudaryta linija)</t>
  </si>
  <si>
    <t>Horizontalaus ženklinimo įrengimas (1.15 tankiai užbrūkšniuotas plotas)</t>
  </si>
  <si>
    <t>Horizontalaus ženklinimo įrengimas  ( 1.22 brūkšnine 1:1 linija 0,25 m pločio)</t>
  </si>
  <si>
    <t>Horizontalaus ženklinimo įrengimas  ( 1.25 "Šachmatų tvarka išdėstyti langeliai")</t>
  </si>
  <si>
    <t>Horizontalaus ženklinimo įrengimas(Struktūrinis ženklinimas (triukšmo juosta), 0,12 m pločio)</t>
  </si>
  <si>
    <t>10. Gabijonai</t>
  </si>
  <si>
    <t>Gabionų įrengimas (ilgis 27 m, geotekstilė sluoksnių atskirimui - 81 m2)</t>
  </si>
  <si>
    <t>11.5</t>
  </si>
  <si>
    <t>11.6</t>
  </si>
  <si>
    <t>11.7</t>
  </si>
  <si>
    <t>Tranšėjos kabeliui mechanizuotas kasimas ir užpylimas</t>
  </si>
  <si>
    <t>Esamo tinklo apsaugojimas (sudedamo HDPE D110 dėklo įrengimas ant esamo kabelio)</t>
  </si>
  <si>
    <t>Smėlio pakloto įrengimas</t>
  </si>
  <si>
    <t>Kabelių įrengimas (Esamo kabelio įgilinimas)</t>
  </si>
  <si>
    <t>Signalinės juostos paklojimas tranšėjoje virš pakloto kabelio</t>
  </si>
  <si>
    <t>Vamzdžių įrengimas (HDPE D110 rezervinio dėklo įrengimas)</t>
  </si>
  <si>
    <t>RKŠ-1 tipo šulinių įrengimas</t>
  </si>
  <si>
    <t>1.28</t>
  </si>
  <si>
    <t>1.29</t>
  </si>
  <si>
    <t>1.30</t>
  </si>
  <si>
    <t>1.31</t>
  </si>
  <si>
    <t>Trasos nužymėjimas</t>
  </si>
  <si>
    <t>Kabelio tranšėjos kasimas rankiniu būdu</t>
  </si>
  <si>
    <t>Kabelio tranšėjos kasimas rankiniu būdu atkasant esamą kabelį</t>
  </si>
  <si>
    <t>Tranšėjos kasimas esamo kabelio perklojimui</t>
  </si>
  <si>
    <t>Esamos atramos su pamatu ir šviestuvu perstatymas</t>
  </si>
  <si>
    <t>Priėmimo / darbo duobių kasimas</t>
  </si>
  <si>
    <t>Gnybtyno su 6A saugikliu montavimas</t>
  </si>
  <si>
    <t>Signalinės juostos paklojimas tranšėjoje</t>
  </si>
  <si>
    <t>Metalinės cinkuotos atramos 6,0 m aukščio virš žemės paviršiaus, su įleidžiamomis durelėmis (be tarpinių), įleidžiama į pamatą 0,5m, bendras atramos aukštis 6,5 m.</t>
  </si>
  <si>
    <t>Gelžbetonio pamato skirto 5-8m atramoms įrengimas</t>
  </si>
  <si>
    <t>Atramų apsauginės gumos montavimas</t>
  </si>
  <si>
    <t>Kryptinio pėsčiųjų perėjos šviestuvo LED IP66/66,        ≤41,5W, ≥125lm/W, 5700K, montavimas. Kryptis dešinė</t>
  </si>
  <si>
    <t>Kryptinio pėsčiųjų perėjos šviestuvo LED IP66/66,        ≤41,5W, ≥125lm/W, 5700K, montavimas. Kryptis kairė</t>
  </si>
  <si>
    <t>Kryptinio pėsčiųjų perėjos šviestuvo LED IP66/66,        ≤73W, ≥125lm/W, 5000K, montavimas. Kryptis dešinė</t>
  </si>
  <si>
    <t>Kryptinio pėsčiųjų perėjos šviestuvo LED IP66/66,        ≤ 73W, ≥ 125lm/W, 5000K, montavimas. Kryptis kairė</t>
  </si>
  <si>
    <t>Kryptinio pėsčiųjų perėjos šviestuvo LED IP66/66,        ≤80W, ≥ 130lm/W, 5000K, montavimas. Kryptis dešinė</t>
  </si>
  <si>
    <t>tšk.</t>
  </si>
  <si>
    <t>Įžeminimo kontūro ≤ 30 Ω atramai įrengimas 
•	įžemiklio įgilinimas iki 5 m – 90m;
•	įžemiklio įgilinimas nuo 5 iki 10 m – 18m;
•	įžeminimo juostos paklojimas 18m.</t>
  </si>
  <si>
    <t>Įžeminimo varžos matavimas</t>
  </si>
  <si>
    <t xml:space="preserve">Atramų numeracija </t>
  </si>
  <si>
    <t>Elektros įrenginių žymenų montavimas</t>
  </si>
  <si>
    <t>Kabelio tranšėjos užkasimas mechanizuotu būdu</t>
  </si>
  <si>
    <t>Priėmimo / darbo duobių užkasimas</t>
  </si>
  <si>
    <t>Apšvietos matavimai</t>
  </si>
  <si>
    <t>Išpildomosios nuotraukos atlikimas</t>
  </si>
  <si>
    <t>Elektros linijų fazavimas</t>
  </si>
  <si>
    <t>Vamzdžio HDPE Æ75 paklojimas tranšėjoje atviru būdu</t>
  </si>
  <si>
    <t>Vamzdžio HDPE Æ75 paklojimas  uždaru būdu</t>
  </si>
  <si>
    <r>
      <t xml:space="preserve">Vieneto kaina, Eur be PVM  </t>
    </r>
    <r>
      <rPr>
        <b/>
        <sz val="11"/>
        <color rgb="FFFF0000"/>
        <rFont val="Times New Roman"/>
        <family val="1"/>
      </rPr>
      <t>(pildo Teikėjas)</t>
    </r>
  </si>
  <si>
    <r>
      <t>m</t>
    </r>
    <r>
      <rPr>
        <vertAlign val="superscript"/>
        <sz val="11"/>
        <color theme="1"/>
        <rFont val="Times New Roman"/>
        <family val="1"/>
      </rPr>
      <t>3</t>
    </r>
  </si>
  <si>
    <r>
      <t>Kabelio vario gyslomis 4x6 mm</t>
    </r>
    <r>
      <rPr>
        <sz val="1"/>
        <color theme="1"/>
        <rFont val="Times New Roman"/>
        <family val="1"/>
      </rPr>
      <t>PPPPPPPPP</t>
    </r>
    <r>
      <rPr>
        <vertAlign val="superscript"/>
        <sz val="11"/>
        <color theme="1"/>
        <rFont val="Times New Roman"/>
        <family val="1"/>
      </rPr>
      <t>2</t>
    </r>
    <r>
      <rPr>
        <sz val="1"/>
        <color theme="1"/>
        <rFont val="Times New Roman"/>
        <family val="1"/>
      </rPr>
      <t>PPPPPPPPP</t>
    </r>
    <r>
      <rPr>
        <sz val="11"/>
        <color theme="1"/>
        <rFont val="Times New Roman"/>
        <family val="1"/>
      </rPr>
      <t xml:space="preserve"> 1,0/0,6kV, darbo temp. + 90˚ C montavimas įrengtose konstrukcijose</t>
    </r>
  </si>
  <si>
    <r>
      <t>Kabelio vario gyslomis 4x6 mm</t>
    </r>
    <r>
      <rPr>
        <sz val="1"/>
        <color theme="1"/>
        <rFont val="Times New Roman"/>
        <family val="1"/>
      </rPr>
      <t>PPPPPPPPP</t>
    </r>
    <r>
      <rPr>
        <vertAlign val="superscript"/>
        <sz val="11"/>
        <color theme="1"/>
        <rFont val="Times New Roman"/>
        <family val="1"/>
      </rPr>
      <t>2</t>
    </r>
    <r>
      <rPr>
        <sz val="1"/>
        <color theme="1"/>
        <rFont val="Times New Roman"/>
        <family val="1"/>
      </rPr>
      <t>PPPPPPPPP</t>
    </r>
    <r>
      <rPr>
        <sz val="11"/>
        <color theme="1"/>
        <rFont val="Times New Roman"/>
        <family val="1"/>
      </rPr>
      <t xml:space="preserve"> 1,0/0,6kV, darbo temp. + 90˚ C montavimas įtraukiant į vamzdį</t>
    </r>
  </si>
  <si>
    <r>
      <t>Kabelio vario gyslomis 3x1,5 mm</t>
    </r>
    <r>
      <rPr>
        <sz val="1"/>
        <color theme="1"/>
        <rFont val="Times New Roman"/>
        <family val="1"/>
      </rPr>
      <t>PPPPPPPPP</t>
    </r>
    <r>
      <rPr>
        <vertAlign val="superscript"/>
        <sz val="11"/>
        <color theme="1"/>
        <rFont val="Times New Roman"/>
        <family val="1"/>
      </rPr>
      <t>2</t>
    </r>
    <r>
      <rPr>
        <sz val="1"/>
        <color theme="1"/>
        <rFont val="Times New Roman"/>
        <family val="1"/>
      </rPr>
      <t>PPPPPPPPP</t>
    </r>
    <r>
      <rPr>
        <sz val="11"/>
        <color theme="1"/>
        <rFont val="Times New Roman"/>
        <family val="1"/>
      </rPr>
      <t xml:space="preserve"> 1,0/0,6kV, darbo temp. + 90˚ C montavimas atramoje</t>
    </r>
  </si>
  <si>
    <r>
      <t>m</t>
    </r>
    <r>
      <rPr>
        <vertAlign val="superscript"/>
        <sz val="11"/>
        <color theme="1"/>
        <rFont val="Times New Roman"/>
        <family val="1"/>
      </rPr>
      <t>2</t>
    </r>
  </si>
  <si>
    <t xml:space="preserve">Gnybtynas su 6A saugikliu </t>
  </si>
  <si>
    <t xml:space="preserve">Signalinė juosta </t>
  </si>
  <si>
    <t>Metalinė cinkuota atrama 6,0 m aukščio virš žemės paviršiaus, su įleidžiamomis durelėmis (be tarpinių), įleidžiama į pamatą 0,5m, bendras atramos aukštis 6,5 m.</t>
  </si>
  <si>
    <t>Gelžbetonis pamatas skirtas 5-8m atramoms</t>
  </si>
  <si>
    <t xml:space="preserve">Atramų apsauginė guma  </t>
  </si>
  <si>
    <t>Įžeminimo kontūras ≤ 30 Ω atramai:</t>
  </si>
  <si>
    <t>Dažai skirti atramų numeracijai</t>
  </si>
  <si>
    <t>Elektros įrenginių žymenys</t>
  </si>
  <si>
    <t>Vamzdis HDPE Æ75 atviru būdu</t>
  </si>
  <si>
    <t>Vamzdis HDPE Æ75 uždaru būdu</t>
  </si>
  <si>
    <t>kg</t>
  </si>
  <si>
    <t>l</t>
  </si>
  <si>
    <t>·         Cinkuota juosta įžeminimui 40x4 mm</t>
  </si>
  <si>
    <t>·         Antikorozinė pasta</t>
  </si>
  <si>
    <t>·         Kalimo galvutė įžeminimo strypams 20 mm</t>
  </si>
  <si>
    <t>·         Cinkuotas įžeminimo strypas 20x1500 mm</t>
  </si>
  <si>
    <r>
      <t>Kabelis vario gyslomis 4x6 mm</t>
    </r>
    <r>
      <rPr>
        <vertAlign val="superscript"/>
        <sz val="11"/>
        <color theme="1"/>
        <rFont val="Times New Roman"/>
        <family val="1"/>
      </rPr>
      <t>2</t>
    </r>
    <r>
      <rPr>
        <sz val="11"/>
        <color theme="1"/>
        <rFont val="Times New Roman"/>
        <family val="1"/>
      </rPr>
      <t xml:space="preserve"> 1,0/0,6kV, darbo temp. + 90˚ C </t>
    </r>
  </si>
  <si>
    <r>
      <t>Kabelis vario gyslomis 3x1,5 mm</t>
    </r>
    <r>
      <rPr>
        <vertAlign val="superscript"/>
        <sz val="11"/>
        <color theme="1"/>
        <rFont val="Times New Roman"/>
        <family val="1"/>
      </rPr>
      <t>2</t>
    </r>
    <r>
      <rPr>
        <sz val="11"/>
        <color theme="1"/>
        <rFont val="Times New Roman"/>
        <family val="1"/>
      </rPr>
      <t xml:space="preserve"> 1,0/0,6kV, darbo temp. + 90˚ C </t>
    </r>
  </si>
  <si>
    <t>Kryptinis pėsčiųjų perėjos šviestuvas LED IP66/66, ≤41,5W, ≥125lm/W, 5000K. Kryptis dešinė</t>
  </si>
  <si>
    <t>Kryptinis pėsčiųjų perėjos šviestuvas LED IP66/66, ≤41,5W, ≥125lm/W, 5000K. Kryptis kairė</t>
  </si>
  <si>
    <t>Kryptinis pėsčiųjų perėjos šviestuvas LED IP66/66, ≤73W, ≥125lm/W, 5000K. Kryptis dešinė</t>
  </si>
  <si>
    <t>Kryptinis pėsčiųjų perėjos šviestuvas LED IP66/66, ≤ 73W, ≥ 125lm/W, 5000K. Kryptis kairė</t>
  </si>
  <si>
    <t>Kryptinis pėsčiųjų perėjos šviestuvas LED IP66/66, ≤80W, ≥ 130lm/W, 5000K. Kryptis dešinė</t>
  </si>
  <si>
    <t>12. Baigiamieji darbai</t>
  </si>
  <si>
    <t>12.1</t>
  </si>
  <si>
    <t>Išpildomoji nuotrauka (taip pat pateikti laisvos formos deklaraciją, patvirtinančią išpildomosios geodezinės nuotraukos ir parengtos kadastrinės bylos atitikimą parengtam projektui). Kadastrinių matavimų bylos parengimas ir (ar) įregistruoto kelio ruožo į kurį patenka statinys, kadastrinės bylos patikslinimas</t>
  </si>
  <si>
    <t>Iš viso skyriuje 12, 
Eur be PVM</t>
  </si>
  <si>
    <t>1</t>
  </si>
  <si>
    <t>Pastaba: Rangovas statybvietės išlaidose arba laisvai pasirinktoje (-ose) darbų kiekių žiniaraščių eilutėje (-ėse) turi įsivertinti visus su sutarties vykdymu susijusius dokumentus (įskaitant deklaracijos apie statybos užbaigimą parengimą, pateikimą tvirtinti bei įregistravimą Lietuvos Respublikos statybos įstatymo nustatyta tvarka).</t>
  </si>
  <si>
    <t>Sandėliavimo medžiagos</t>
  </si>
  <si>
    <r>
      <t>Vykdant valstybinės reikšmės kelių rekonstravimo ir (ar) remonto darbus susidarančios medžiagos, kurios nenaudojamos projekte ir nėra priskiriamos negražinamoms medžiagoms transportuojamos į AB „Via Lietuva“ nurodytas sandėliavimo vietą –</t>
    </r>
    <r>
      <rPr>
        <b/>
        <sz val="10"/>
        <color rgb="FF000000"/>
        <rFont val="Times New Roman"/>
      </rPr>
      <t xml:space="preserve"> AB „Kelių priežiūra“ Ukmergės kelių tarnybos Širvintų meistriją, Zibalų g. 55, Širvintos.</t>
    </r>
  </si>
  <si>
    <r>
      <t xml:space="preserve">Į sandėliavimo vietas turi būti gabenami </t>
    </r>
    <r>
      <rPr>
        <b/>
        <sz val="10"/>
        <color rgb="FF000000"/>
        <rFont val="Times New Roman"/>
      </rPr>
      <t>metaliniai</t>
    </r>
    <r>
      <rPr>
        <sz val="10"/>
        <color rgb="FF000000"/>
        <rFont val="Times New Roman"/>
      </rPr>
      <t xml:space="preserve"> kelio elementai (neužteršti betonu ir kt. medžiagomis (t. y. turi būti nuvalyti)) nepriklausomai nuo jų būklės: kelio ženklai, kelio ženklų atramos, apšvietimo ir kiti stulpai, apsauginiai atitvarai ir jų elementai, tiltų ir viadukų turėklai, kiti metalo gaminiai, sijos, spraustasienės, pralaidos ir kt.</t>
    </r>
  </si>
  <si>
    <t>Kitos medžiagos, kurios gali būti panaudotos pakartotinai, gali būti gabenamos į sandėliavimo vietas tik suderinus su AB „Via Lietuva“.</t>
  </si>
  <si>
    <t>Į sandėliavimo vietas pristatomos medžiagos turi būti surūšiuotos į tinkamas naudoti pakartotinai ir netinkamas, o sandėliavimo vietoje iškraunamos atskirai. Medžiagų perdavimo-priėmimo akte turi būti atskirai nurodytas tinkamų panaudoti medžiagų kiekis su jų charakteristikomis (pvz. kelio ženklas, nurodant jo numerį; apšvietimo stulpo atrama, nurodant jos aukštį; kelio ženklo atrama, nurodant jos ilgį, skersmenį; apsauginio atitvaro sija, nurodant jos tipą, ilgį ir pan.). Netinkamų panaudoti medžiagų turi būti nurodytas tik perduodamas kiekis.</t>
  </si>
  <si>
    <t>Rangovas turi numatyti ekonomiškai pagrįstą ir optimalų medžiagų išardymo būdą. Siektina, kad kuo daugiau medžiagų būtų išardytos tvarkingai ir pristatytos mechaniškai nepažeistos bei neužterštos. Jei statybos metu medžiagos taptų netinkamomis naudoti dėl jų netinkamo išardymo, tai būtų laikoma rangovo rizika ir atsakomybė tektų rangovui.</t>
  </si>
  <si>
    <t>Negrąžinamos medžiagos</t>
  </si>
  <si>
    <t>Darbų vykdymo metu nepanaudotos frezuoto asfalto granulės, skalda, žvyras, žvyro ir skaldos mišinys, nesurištasis mineralinių medžiagų mišinys, grindinio akmenys (neužteršti gruntu) yra laikomi negrąžinamomis medžiagomis. Jos sąmatoje turi būti nurodytos atskira (-omis) eilute (-ėmis) su minuso ženklu. Šios medžiagos lieka rangovui.</t>
  </si>
  <si>
    <t>Statybinės atliekos</t>
  </si>
  <si>
    <t>Visos medžiagos, nepatenkančios į statybinių ir (ar) negrąžinamų medžiagų sąrašą ir (ar) kurių neįmanoma panaudoti antrą kartą, kaip atliekos turi būti sutvarkomos rangovo pagal galiojančius aplinkos apsaugos reikalavimus (rangovas privalo įsivertinti visas su tvarkymu susijusias išlaidas).</t>
  </si>
  <si>
    <t>Iš viso skyriuje 9, 
Eur be PVM</t>
  </si>
  <si>
    <t>Mediena (išskyrus krūmus, šakas ir kelmus) taip pat laikoma negrąžinama medžiaga, kuri lieka rangovui. Jei mediena yra menkavertė ir skirta tik utilizavimui, sąmatoje utilizavimo išlaidos vertinamos su pliuso ženklu arba nuliu. Jei mediena nėra menkavertė ir gali būti parduota, sąmatoje tai vertinama su minuso ženklu. Medienos būklę ir kainą vertinasi pats rangovas savarankiškai savo rizika.</t>
  </si>
  <si>
    <t>Negrąžinamosios medžiagos (nufrezuotas asfaltas), įkainis 11,20 Eur/m3 ( įvertinama su minuso ženklu, dėl to mažėja pasiūlymo kaina; medžiagos atiteks rangovui)</t>
  </si>
  <si>
    <t>Negrąžinamosios medžiagos (išardytas skaldos sluoksnis) (430 t) (įvertinama su minuso ženklu, dėl to mažėja pasiūlymo kaina; medžiagos atititeks rangovui)</t>
  </si>
  <si>
    <t>Negrąžinamosios medžiagos – susandėliuota mediena (kainą pateikia tiekėjas, įvertinęs medienos būklę: ≥0,00 Eur – kai mediena menkavertė ir skirta utilizavimui, t.y. vertinama, kiek kainuos utilizavimo išlaidos įrašant kainą su pliuso ženklu arba nulinė kaina. &lt;0,00 Eur – kai mediena nėra menkavertė ir gali būti parduota, t.y. nurodoma kaina su minuso ženklu) (22 vnt.)</t>
  </si>
  <si>
    <t>Darbų kiekių žiniaraščiai ir santrauka negali būti konfidencialūs.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</si>
</sst>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_ ;\-#,##0.00\ "/>
    <numFmt numFmtId="165" formatCode="0.000"/>
    <numFmt numFmtId="166" formatCode="0.0"/>
  </numFmts>
  <fonts count="33" x14ac:knownFonts="1">
    <font>
      <sz val="11"/>
      <color theme="1"/>
      <name val="Calibri"/>
      <family val="2"/>
      <charset val="186"/>
      <scheme val="minor"/>
    </font>
    <font>
      <sz val="11"/>
      <color rgb="FF000000"/>
      <name val="Calibri"/>
      <family val="2"/>
      <charset val="186"/>
    </font>
    <font>
      <b/>
      <sz val="11"/>
      <color rgb="FF000000"/>
      <name val="Times New Roman"/>
      <family val="1"/>
      <charset val="186"/>
    </font>
    <font>
      <b/>
      <sz val="11"/>
      <color rgb="FFFF0000"/>
      <name val="Times New Roman"/>
      <family val="1"/>
      <charset val="186"/>
    </font>
    <font>
      <b/>
      <sz val="11"/>
      <name val="Times New Roman"/>
      <family val="1"/>
      <charset val="186"/>
    </font>
    <font>
      <sz val="11"/>
      <name val="Times New Roman"/>
      <family val="1"/>
      <charset val="186"/>
    </font>
    <font>
      <sz val="11"/>
      <color rgb="FFFF0000"/>
      <name val="Times New Roman"/>
      <family val="1"/>
      <charset val="186"/>
    </font>
    <font>
      <sz val="11"/>
      <color theme="1"/>
      <name val="Times New Roman"/>
      <family val="1"/>
      <charset val="186"/>
    </font>
    <font>
      <i/>
      <sz val="11"/>
      <name val="Times New Roman"/>
      <family val="1"/>
      <charset val="186"/>
    </font>
    <font>
      <b/>
      <sz val="11"/>
      <color theme="1"/>
      <name val="Times New Roman"/>
      <family val="1"/>
      <charset val="186"/>
    </font>
    <font>
      <b/>
      <sz val="10"/>
      <name val="Times New Roman"/>
      <family val="1"/>
      <charset val="186"/>
    </font>
    <font>
      <sz val="10"/>
      <name val="Times New Roman"/>
      <family val="1"/>
      <charset val="186"/>
    </font>
    <font>
      <i/>
      <sz val="10"/>
      <name val="Times New Roman"/>
      <family val="1"/>
      <charset val="186"/>
    </font>
    <font>
      <b/>
      <i/>
      <sz val="10"/>
      <name val="Times New Roman"/>
      <family val="1"/>
      <charset val="186"/>
    </font>
    <font>
      <sz val="10"/>
      <name val="Arial"/>
      <family val="2"/>
      <charset val="186"/>
    </font>
    <font>
      <b/>
      <sz val="16"/>
      <name val="Times New Roman"/>
      <family val="1"/>
      <charset val="186"/>
    </font>
    <font>
      <sz val="10"/>
      <name val="Times New Roman"/>
      <family val="1"/>
    </font>
    <font>
      <vertAlign val="superscript"/>
      <sz val="10"/>
      <name val="Times New Roman"/>
      <family val="1"/>
    </font>
    <font>
      <sz val="10"/>
      <color theme="1"/>
      <name val="Arial"/>
      <family val="2"/>
      <charset val="186"/>
    </font>
    <font>
      <i/>
      <sz val="11"/>
      <name val="Times New Roman"/>
      <family val="1"/>
    </font>
    <font>
      <sz val="11"/>
      <name val="Times New Roman"/>
      <family val="1"/>
    </font>
    <font>
      <vertAlign val="superscript"/>
      <sz val="11"/>
      <name val="Times New Roman"/>
      <family val="1"/>
    </font>
    <font>
      <sz val="11"/>
      <color theme="1"/>
      <name val="Times New Roman"/>
      <family val="1"/>
    </font>
    <font>
      <vertAlign val="superscript"/>
      <sz val="11"/>
      <color theme="1"/>
      <name val="Times New Roman"/>
      <family val="1"/>
    </font>
    <font>
      <b/>
      <sz val="11"/>
      <color rgb="FF000000"/>
      <name val="Times New Roman"/>
      <family val="1"/>
    </font>
    <font>
      <sz val="11"/>
      <color rgb="FFFF0000"/>
      <name val="Times New Roman"/>
      <family val="1"/>
    </font>
    <font>
      <b/>
      <sz val="11"/>
      <color rgb="FFFF0000"/>
      <name val="Times New Roman"/>
      <family val="1"/>
    </font>
    <font>
      <b/>
      <sz val="11"/>
      <name val="Times New Roman"/>
      <family val="1"/>
    </font>
    <font>
      <sz val="1"/>
      <color theme="1"/>
      <name val="Times New Roman"/>
      <family val="1"/>
    </font>
    <font>
      <sz val="11"/>
      <color rgb="FF000000"/>
      <name val="Times New Roman"/>
      <family val="1"/>
    </font>
    <font>
      <b/>
      <sz val="11"/>
      <color theme="1"/>
      <name val="Times New Roman"/>
      <family val="1"/>
    </font>
    <font>
      <sz val="10"/>
      <color rgb="FF000000"/>
      <name val="Times New Roman"/>
    </font>
    <font>
      <b/>
      <sz val="10"/>
      <color rgb="FF000000"/>
      <name val="Times New Roman"/>
    </font>
  </fonts>
  <fills count="6">
    <fill>
      <patternFill patternType="none"/>
    </fill>
    <fill>
      <patternFill patternType="gray125"/>
    </fill>
    <fill>
      <patternFill patternType="solid">
        <fgColor rgb="FFF2F2F2"/>
        <bgColor rgb="FFFFFFFF"/>
      </patternFill>
    </fill>
    <fill>
      <patternFill patternType="solid">
        <fgColor theme="9" tint="0.79998168889431442"/>
        <bgColor indexed="64"/>
      </patternFill>
    </fill>
    <fill>
      <patternFill patternType="solid">
        <fgColor theme="0" tint="-0.14999847407452621"/>
        <bgColor indexed="64"/>
      </patternFill>
    </fill>
    <fill>
      <patternFill patternType="solid">
        <fgColor theme="0"/>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style="medium">
        <color indexed="64"/>
      </top>
      <bottom style="medium">
        <color indexed="64"/>
      </bottom>
      <diagonal/>
    </border>
  </borders>
  <cellStyleXfs count="6">
    <xf numFmtId="0" fontId="0" fillId="0" borderId="0"/>
    <xf numFmtId="0" fontId="1" fillId="0" borderId="0" applyNumberFormat="0" applyBorder="0" applyProtection="0"/>
    <xf numFmtId="0" fontId="1" fillId="0" borderId="0" applyNumberFormat="0" applyBorder="0" applyProtection="0"/>
    <xf numFmtId="0" fontId="1" fillId="0" borderId="0"/>
    <xf numFmtId="0" fontId="1" fillId="0" borderId="0"/>
    <xf numFmtId="0" fontId="14" fillId="0" borderId="0"/>
  </cellStyleXfs>
  <cellXfs count="199">
    <xf numFmtId="0" fontId="0" fillId="0" borderId="0" xfId="0"/>
    <xf numFmtId="0" fontId="2" fillId="0" borderId="0" xfId="1" applyFont="1" applyAlignment="1" applyProtection="1">
      <alignment horizontal="center" vertical="center" wrapText="1"/>
    </xf>
    <xf numFmtId="4" fontId="4" fillId="4" borderId="1" xfId="3" applyNumberFormat="1" applyFont="1" applyFill="1" applyBorder="1" applyAlignment="1" applyProtection="1">
      <alignment horizontal="center" vertical="center" wrapText="1"/>
      <protection locked="0"/>
    </xf>
    <xf numFmtId="164" fontId="5" fillId="4" borderId="1" xfId="0" applyNumberFormat="1" applyFont="1" applyFill="1" applyBorder="1" applyAlignment="1" applyProtection="1">
      <alignment horizontal="center" vertical="center"/>
      <protection locked="0"/>
    </xf>
    <xf numFmtId="0" fontId="7" fillId="0" borderId="0" xfId="0" applyFont="1" applyProtection="1">
      <protection locked="0"/>
    </xf>
    <xf numFmtId="0" fontId="7" fillId="0" borderId="0" xfId="0" applyFont="1" applyAlignment="1" applyProtection="1">
      <alignment wrapText="1"/>
      <protection locked="0"/>
    </xf>
    <xf numFmtId="0" fontId="6" fillId="0" borderId="0" xfId="0" applyFont="1" applyAlignment="1" applyProtection="1">
      <alignment wrapText="1"/>
      <protection locked="0"/>
    </xf>
    <xf numFmtId="0" fontId="7" fillId="0" borderId="0" xfId="0" applyFont="1"/>
    <xf numFmtId="0" fontId="7" fillId="0" borderId="0" xfId="0" applyFont="1" applyAlignment="1">
      <alignment vertical="center" wrapText="1"/>
    </xf>
    <xf numFmtId="0" fontId="7" fillId="0" borderId="0" xfId="0" applyFont="1" applyAlignment="1" applyProtection="1">
      <alignment horizontal="center" vertical="center"/>
      <protection locked="0"/>
    </xf>
    <xf numFmtId="0" fontId="6" fillId="0" borderId="0" xfId="0" applyFont="1" applyProtection="1">
      <protection locked="0"/>
    </xf>
    <xf numFmtId="4" fontId="4" fillId="4" borderId="1" xfId="4" applyNumberFormat="1" applyFont="1" applyFill="1" applyBorder="1" applyAlignment="1" applyProtection="1">
      <alignment horizontal="center" vertical="center" wrapText="1"/>
      <protection locked="0"/>
    </xf>
    <xf numFmtId="49" fontId="5" fillId="0" borderId="1" xfId="0" applyNumberFormat="1" applyFont="1" applyBorder="1" applyAlignment="1">
      <alignment horizontal="center" vertical="center" wrapText="1"/>
    </xf>
    <xf numFmtId="49" fontId="8" fillId="0" borderId="1" xfId="0" applyNumberFormat="1" applyFont="1" applyBorder="1" applyAlignment="1">
      <alignment horizontal="center" vertical="center" wrapText="1"/>
    </xf>
    <xf numFmtId="0" fontId="7" fillId="0" borderId="0" xfId="0" applyFont="1" applyAlignment="1">
      <alignment wrapText="1"/>
    </xf>
    <xf numFmtId="49" fontId="8" fillId="0" borderId="2" xfId="0" applyNumberFormat="1" applyFont="1" applyBorder="1" applyAlignment="1">
      <alignment horizontal="center" vertical="center" wrapText="1"/>
    </xf>
    <xf numFmtId="4" fontId="5" fillId="0" borderId="3" xfId="0" applyNumberFormat="1" applyFont="1" applyBorder="1" applyAlignment="1">
      <alignment horizontal="center" vertical="center" wrapText="1"/>
    </xf>
    <xf numFmtId="4" fontId="5" fillId="0" borderId="4" xfId="0" applyNumberFormat="1" applyFont="1" applyBorder="1" applyAlignment="1">
      <alignment horizontal="center" vertical="center" wrapText="1"/>
    </xf>
    <xf numFmtId="49" fontId="8" fillId="0" borderId="5" xfId="0" applyNumberFormat="1" applyFont="1" applyBorder="1" applyAlignment="1">
      <alignment horizontal="center" vertical="center" wrapText="1"/>
    </xf>
    <xf numFmtId="49" fontId="5" fillId="0" borderId="5" xfId="0" applyNumberFormat="1" applyFont="1" applyBorder="1" applyAlignment="1">
      <alignment horizontal="left" vertical="center" wrapText="1"/>
    </xf>
    <xf numFmtId="49" fontId="5" fillId="0" borderId="5" xfId="0" applyNumberFormat="1" applyFont="1" applyBorder="1" applyAlignment="1">
      <alignment horizontal="center" vertical="center" wrapText="1"/>
    </xf>
    <xf numFmtId="4" fontId="4" fillId="4" borderId="5" xfId="3" applyNumberFormat="1" applyFont="1" applyFill="1" applyBorder="1" applyAlignment="1" applyProtection="1">
      <alignment horizontal="center" vertical="center" wrapText="1"/>
      <protection locked="0"/>
    </xf>
    <xf numFmtId="4" fontId="5" fillId="0" borderId="6" xfId="0" applyNumberFormat="1" applyFont="1" applyBorder="1" applyAlignment="1">
      <alignment horizontal="center" vertical="center" wrapText="1"/>
    </xf>
    <xf numFmtId="164" fontId="5" fillId="4" borderId="2" xfId="0" applyNumberFormat="1" applyFont="1" applyFill="1" applyBorder="1" applyAlignment="1" applyProtection="1">
      <alignment horizontal="center" vertical="center"/>
      <protection locked="0"/>
    </xf>
    <xf numFmtId="0" fontId="2" fillId="0" borderId="5" xfId="2" applyFont="1" applyBorder="1" applyAlignment="1" applyProtection="1">
      <alignment horizontal="center" vertical="center" wrapText="1"/>
    </xf>
    <xf numFmtId="0" fontId="2" fillId="0" borderId="5" xfId="1" applyFont="1" applyBorder="1" applyAlignment="1" applyProtection="1">
      <alignment horizontal="center" vertical="center" wrapText="1"/>
    </xf>
    <xf numFmtId="0" fontId="2" fillId="0" borderId="6" xfId="1" applyFont="1" applyBorder="1" applyAlignment="1" applyProtection="1">
      <alignment horizontal="center" vertical="center" wrapText="1"/>
    </xf>
    <xf numFmtId="4" fontId="4" fillId="4" borderId="2" xfId="4" applyNumberFormat="1" applyFont="1" applyFill="1" applyBorder="1" applyAlignment="1" applyProtection="1">
      <alignment horizontal="center" vertical="center" wrapText="1"/>
      <protection locked="0"/>
    </xf>
    <xf numFmtId="4" fontId="4" fillId="4" borderId="5" xfId="4" applyNumberFormat="1" applyFont="1" applyFill="1" applyBorder="1" applyAlignment="1" applyProtection="1">
      <alignment horizontal="center" vertical="center" wrapText="1"/>
      <protection locked="0"/>
    </xf>
    <xf numFmtId="0" fontId="4" fillId="0" borderId="0" xfId="0" applyFont="1" applyAlignment="1" applyProtection="1">
      <alignment horizontal="center" vertical="center" wrapText="1"/>
      <protection locked="0"/>
    </xf>
    <xf numFmtId="4" fontId="5" fillId="4" borderId="5" xfId="0" applyNumberFormat="1" applyFont="1" applyFill="1" applyBorder="1" applyAlignment="1" applyProtection="1">
      <alignment horizontal="center" vertical="center" wrapText="1"/>
      <protection locked="0"/>
    </xf>
    <xf numFmtId="4" fontId="4" fillId="0" borderId="9" xfId="0" applyNumberFormat="1" applyFont="1" applyBorder="1" applyAlignment="1" applyProtection="1">
      <alignment horizontal="center" vertical="center" wrapText="1"/>
      <protection locked="0"/>
    </xf>
    <xf numFmtId="4" fontId="9" fillId="0" borderId="10" xfId="0" applyNumberFormat="1" applyFont="1" applyBorder="1" applyAlignment="1" applyProtection="1">
      <alignment horizontal="center" vertical="center"/>
      <protection locked="0"/>
    </xf>
    <xf numFmtId="4" fontId="9" fillId="0" borderId="0" xfId="0" applyNumberFormat="1" applyFont="1" applyAlignment="1" applyProtection="1">
      <alignment horizontal="center" vertical="center"/>
      <protection locked="0"/>
    </xf>
    <xf numFmtId="0" fontId="4" fillId="0" borderId="0" xfId="4" applyFont="1" applyAlignment="1">
      <alignment vertical="center"/>
    </xf>
    <xf numFmtId="0" fontId="4" fillId="0" borderId="0" xfId="4" applyFont="1" applyAlignment="1">
      <alignment vertical="center" wrapText="1"/>
    </xf>
    <xf numFmtId="4" fontId="4" fillId="0" borderId="0" xfId="3" applyNumberFormat="1" applyFont="1" applyAlignment="1">
      <alignment horizontal="center" vertical="center" wrapText="1"/>
    </xf>
    <xf numFmtId="4" fontId="4" fillId="0" borderId="0" xfId="4" applyNumberFormat="1" applyFont="1" applyAlignment="1">
      <alignment horizontal="right" vertical="center"/>
    </xf>
    <xf numFmtId="4" fontId="4" fillId="0" borderId="0" xfId="4" applyNumberFormat="1" applyFont="1" applyAlignment="1">
      <alignment horizontal="right" vertical="center" wrapText="1"/>
    </xf>
    <xf numFmtId="0" fontId="4" fillId="0" borderId="11" xfId="3" applyFont="1" applyBorder="1" applyAlignment="1">
      <alignment horizontal="center" vertical="center" wrapText="1"/>
    </xf>
    <xf numFmtId="4" fontId="4" fillId="0" borderId="10" xfId="3" applyNumberFormat="1" applyFont="1" applyBorder="1" applyAlignment="1">
      <alignment horizontal="center" vertical="center" wrapText="1"/>
    </xf>
    <xf numFmtId="2" fontId="2" fillId="0" borderId="0" xfId="1" applyNumberFormat="1" applyFont="1" applyAlignment="1" applyProtection="1">
      <alignment horizontal="center" vertical="center" wrapText="1"/>
    </xf>
    <xf numFmtId="2" fontId="2" fillId="0" borderId="5" xfId="2" applyNumberFormat="1" applyFont="1" applyBorder="1" applyAlignment="1" applyProtection="1">
      <alignment horizontal="center" vertical="center" wrapText="1"/>
    </xf>
    <xf numFmtId="2" fontId="5" fillId="0" borderId="2" xfId="0" applyNumberFormat="1" applyFont="1" applyBorder="1" applyAlignment="1">
      <alignment horizontal="center" vertical="center"/>
    </xf>
    <xf numFmtId="2" fontId="5" fillId="0" borderId="1" xfId="0" applyNumberFormat="1" applyFont="1" applyBorder="1" applyAlignment="1">
      <alignment horizontal="center" vertical="center"/>
    </xf>
    <xf numFmtId="2" fontId="5" fillId="0" borderId="5" xfId="0" applyNumberFormat="1" applyFont="1" applyBorder="1" applyAlignment="1">
      <alignment horizontal="center" vertical="center"/>
    </xf>
    <xf numFmtId="2" fontId="4" fillId="0" borderId="0" xfId="4" applyNumberFormat="1" applyFont="1" applyAlignment="1">
      <alignment vertical="center"/>
    </xf>
    <xf numFmtId="2" fontId="4" fillId="0" borderId="0" xfId="4" applyNumberFormat="1" applyFont="1" applyAlignment="1">
      <alignment horizontal="right" vertical="center"/>
    </xf>
    <xf numFmtId="2" fontId="7" fillId="0" borderId="0" xfId="0" applyNumberFormat="1" applyFont="1"/>
    <xf numFmtId="49" fontId="5" fillId="0" borderId="14"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11" fillId="0" borderId="1" xfId="0" applyFont="1" applyBorder="1" applyAlignment="1">
      <alignment horizontal="center" vertical="center"/>
    </xf>
    <xf numFmtId="0" fontId="11" fillId="0" borderId="1" xfId="0" applyFont="1" applyBorder="1" applyAlignment="1">
      <alignment vertical="center"/>
    </xf>
    <xf numFmtId="0" fontId="10" fillId="0" borderId="1" xfId="0" applyFont="1" applyBorder="1" applyAlignment="1">
      <alignment horizontal="right" vertical="center"/>
    </xf>
    <xf numFmtId="0" fontId="11" fillId="0" borderId="0" xfId="0" applyFont="1"/>
    <xf numFmtId="0" fontId="12" fillId="0" borderId="0" xfId="0" applyFont="1" applyAlignment="1">
      <alignment horizontal="left" vertical="center" wrapText="1"/>
    </xf>
    <xf numFmtId="0" fontId="13" fillId="0" borderId="0" xfId="0" applyFont="1"/>
    <xf numFmtId="4" fontId="11" fillId="0" borderId="1" xfId="0" applyNumberFormat="1" applyFont="1" applyBorder="1" applyAlignment="1">
      <alignment horizontal="center" vertical="center"/>
    </xf>
    <xf numFmtId="4" fontId="10" fillId="0" borderId="1" xfId="0" applyNumberFormat="1" applyFont="1" applyBorder="1" applyAlignment="1">
      <alignment horizontal="center" vertical="center"/>
    </xf>
    <xf numFmtId="49" fontId="8" fillId="0" borderId="14" xfId="0" applyNumberFormat="1" applyFont="1" applyBorder="1" applyAlignment="1">
      <alignment horizontal="center" vertical="center" wrapText="1"/>
    </xf>
    <xf numFmtId="49" fontId="8" fillId="0" borderId="15" xfId="0" applyNumberFormat="1" applyFont="1" applyBorder="1" applyAlignment="1">
      <alignment horizontal="center" vertical="center" wrapText="1"/>
    </xf>
    <xf numFmtId="4" fontId="5" fillId="0" borderId="16" xfId="0" applyNumberFormat="1" applyFont="1" applyBorder="1" applyAlignment="1">
      <alignment horizontal="center" vertical="center" wrapText="1"/>
    </xf>
    <xf numFmtId="1" fontId="5" fillId="0" borderId="1" xfId="0" applyNumberFormat="1" applyFont="1" applyBorder="1" applyAlignment="1">
      <alignment horizontal="center" vertical="center"/>
    </xf>
    <xf numFmtId="4" fontId="4" fillId="0" borderId="0" xfId="0" applyNumberFormat="1" applyFont="1" applyAlignment="1" applyProtection="1">
      <alignment horizontal="center" vertical="center" wrapText="1"/>
      <protection locked="0"/>
    </xf>
    <xf numFmtId="1" fontId="5" fillId="0" borderId="14" xfId="0" applyNumberFormat="1" applyFont="1" applyBorder="1" applyAlignment="1">
      <alignment horizontal="center" vertical="center"/>
    </xf>
    <xf numFmtId="164" fontId="5" fillId="4" borderId="14" xfId="0" applyNumberFormat="1" applyFont="1" applyFill="1" applyBorder="1" applyAlignment="1" applyProtection="1">
      <alignment horizontal="center" vertical="center"/>
      <protection locked="0"/>
    </xf>
    <xf numFmtId="4" fontId="5" fillId="0" borderId="17" xfId="0" applyNumberFormat="1" applyFont="1" applyBorder="1" applyAlignment="1">
      <alignment horizontal="center" vertical="center" wrapText="1"/>
    </xf>
    <xf numFmtId="4" fontId="4" fillId="4" borderId="15" xfId="4" applyNumberFormat="1" applyFont="1" applyFill="1" applyBorder="1" applyAlignment="1" applyProtection="1">
      <alignment horizontal="center" vertical="center" wrapText="1"/>
      <protection locked="0"/>
    </xf>
    <xf numFmtId="2" fontId="5" fillId="0" borderId="14" xfId="0" applyNumberFormat="1" applyFont="1" applyBorder="1" applyAlignment="1">
      <alignment horizontal="center" vertical="center"/>
    </xf>
    <xf numFmtId="4" fontId="4" fillId="4" borderId="14" xfId="4" applyNumberFormat="1" applyFont="1" applyFill="1" applyBorder="1" applyAlignment="1" applyProtection="1">
      <alignment horizontal="center" vertical="center" wrapText="1"/>
      <protection locked="0"/>
    </xf>
    <xf numFmtId="1" fontId="2" fillId="0" borderId="0" xfId="1" applyNumberFormat="1" applyFont="1" applyAlignment="1" applyProtection="1">
      <alignment horizontal="center" vertical="center" wrapText="1"/>
    </xf>
    <xf numFmtId="1" fontId="4" fillId="0" borderId="0" xfId="4" applyNumberFormat="1" applyFont="1" applyAlignment="1">
      <alignment horizontal="right" vertical="center"/>
    </xf>
    <xf numFmtId="1" fontId="7" fillId="0" borderId="0" xfId="0" applyNumberFormat="1" applyFont="1"/>
    <xf numFmtId="0" fontId="5" fillId="0" borderId="0" xfId="0" applyFont="1" applyProtection="1">
      <protection locked="0"/>
    </xf>
    <xf numFmtId="49" fontId="8" fillId="5" borderId="1" xfId="0" applyNumberFormat="1" applyFont="1" applyFill="1" applyBorder="1" applyAlignment="1">
      <alignment horizontal="center" vertical="center" wrapText="1"/>
    </xf>
    <xf numFmtId="49" fontId="8" fillId="5" borderId="2" xfId="0" applyNumberFormat="1" applyFont="1" applyFill="1" applyBorder="1" applyAlignment="1">
      <alignment horizontal="center" vertical="center" wrapText="1"/>
    </xf>
    <xf numFmtId="49" fontId="8" fillId="5" borderId="22" xfId="0" applyNumberFormat="1" applyFont="1" applyFill="1" applyBorder="1" applyAlignment="1">
      <alignment horizontal="center" vertical="center" wrapText="1"/>
    </xf>
    <xf numFmtId="49" fontId="8" fillId="0" borderId="22" xfId="0" applyNumberFormat="1" applyFont="1" applyBorder="1" applyAlignment="1">
      <alignment horizontal="center" vertical="center" wrapText="1"/>
    </xf>
    <xf numFmtId="49" fontId="5" fillId="0" borderId="14" xfId="0" applyNumberFormat="1" applyFont="1" applyBorder="1" applyAlignment="1">
      <alignment horizontal="left" vertical="center" wrapText="1"/>
    </xf>
    <xf numFmtId="2" fontId="5" fillId="0" borderId="22" xfId="0" applyNumberFormat="1" applyFont="1" applyBorder="1" applyAlignment="1">
      <alignment horizontal="center" vertical="center"/>
    </xf>
    <xf numFmtId="4" fontId="4" fillId="4" borderId="22" xfId="3" applyNumberFormat="1" applyFont="1" applyFill="1" applyBorder="1" applyAlignment="1" applyProtection="1">
      <alignment horizontal="center" vertical="center" wrapText="1"/>
      <protection locked="0"/>
    </xf>
    <xf numFmtId="165" fontId="5" fillId="0" borderId="1" xfId="0" applyNumberFormat="1" applyFont="1" applyBorder="1" applyAlignment="1">
      <alignment horizontal="center" vertical="center"/>
    </xf>
    <xf numFmtId="0" fontId="16" fillId="0" borderId="1" xfId="0" applyFont="1" applyBorder="1" applyAlignment="1">
      <alignment vertical="center" wrapText="1"/>
    </xf>
    <xf numFmtId="0" fontId="16" fillId="0" borderId="1" xfId="0" applyFont="1" applyBorder="1" applyAlignment="1">
      <alignment horizontal="center" vertical="center"/>
    </xf>
    <xf numFmtId="0" fontId="16" fillId="0" borderId="1" xfId="0" applyFont="1" applyBorder="1" applyAlignment="1">
      <alignment wrapText="1"/>
    </xf>
    <xf numFmtId="0" fontId="16" fillId="0" borderId="1" xfId="0" applyFont="1" applyBorder="1"/>
    <xf numFmtId="0" fontId="16" fillId="0" borderId="0" xfId="0" applyFont="1"/>
    <xf numFmtId="0" fontId="16" fillId="0" borderId="0" xfId="0" applyFont="1" applyAlignment="1">
      <alignment wrapText="1"/>
    </xf>
    <xf numFmtId="0" fontId="16" fillId="0" borderId="1" xfId="0" applyFont="1" applyBorder="1" applyAlignment="1">
      <alignment vertical="center"/>
    </xf>
    <xf numFmtId="0" fontId="16" fillId="0" borderId="1" xfId="0" applyFont="1" applyBorder="1" applyAlignment="1">
      <alignment horizontal="left" wrapText="1"/>
    </xf>
    <xf numFmtId="4" fontId="5" fillId="0" borderId="23" xfId="0" applyNumberFormat="1" applyFont="1" applyBorder="1" applyAlignment="1">
      <alignment horizontal="center" vertical="center" wrapText="1"/>
    </xf>
    <xf numFmtId="4" fontId="4" fillId="0" borderId="24" xfId="0" applyNumberFormat="1" applyFont="1" applyBorder="1" applyAlignment="1" applyProtection="1">
      <alignment horizontal="center" vertical="center" wrapText="1"/>
      <protection locked="0"/>
    </xf>
    <xf numFmtId="49" fontId="8" fillId="0" borderId="12" xfId="0" applyNumberFormat="1" applyFont="1" applyBorder="1" applyAlignment="1">
      <alignment horizontal="center" vertical="center" wrapText="1"/>
    </xf>
    <xf numFmtId="0" fontId="16" fillId="0" borderId="2" xfId="0" applyFont="1" applyBorder="1" applyAlignment="1">
      <alignment vertical="center" wrapText="1"/>
    </xf>
    <xf numFmtId="0" fontId="16" fillId="0" borderId="2" xfId="0" applyFont="1" applyBorder="1" applyAlignment="1">
      <alignment horizontal="center" vertical="center"/>
    </xf>
    <xf numFmtId="49" fontId="8" fillId="0" borderId="25" xfId="0" applyNumberFormat="1" applyFont="1" applyBorder="1" applyAlignment="1">
      <alignment horizontal="center" vertical="center" wrapText="1"/>
    </xf>
    <xf numFmtId="49" fontId="8" fillId="0" borderId="26" xfId="0" applyNumberFormat="1" applyFont="1" applyBorder="1" applyAlignment="1">
      <alignment horizontal="center" vertical="center" wrapText="1"/>
    </xf>
    <xf numFmtId="49" fontId="8" fillId="0" borderId="27" xfId="0" applyNumberFormat="1" applyFont="1" applyBorder="1" applyAlignment="1">
      <alignment horizontal="center" vertical="center" wrapText="1"/>
    </xf>
    <xf numFmtId="0" fontId="16" fillId="0" borderId="1" xfId="0" applyFont="1" applyBorder="1" applyAlignment="1">
      <alignment horizontal="center"/>
    </xf>
    <xf numFmtId="0" fontId="11" fillId="0" borderId="1" xfId="0" applyFont="1" applyBorder="1" applyAlignment="1">
      <alignment wrapText="1"/>
    </xf>
    <xf numFmtId="0" fontId="16" fillId="0" borderId="15" xfId="0" applyFont="1" applyBorder="1" applyAlignment="1">
      <alignment horizontal="center"/>
    </xf>
    <xf numFmtId="0" fontId="16" fillId="0" borderId="1" xfId="0" applyFont="1" applyBorder="1" applyAlignment="1">
      <alignment horizontal="left"/>
    </xf>
    <xf numFmtId="0" fontId="16" fillId="0" borderId="2" xfId="0" applyFont="1" applyBorder="1"/>
    <xf numFmtId="0" fontId="16" fillId="0" borderId="2" xfId="0" applyFont="1" applyBorder="1" applyAlignment="1">
      <alignment horizontal="center"/>
    </xf>
    <xf numFmtId="0" fontId="16" fillId="0" borderId="1" xfId="0" applyFont="1" applyBorder="1" applyAlignment="1">
      <alignment horizontal="justify" vertical="center" wrapText="1"/>
    </xf>
    <xf numFmtId="49" fontId="19" fillId="0" borderId="15" xfId="0" applyNumberFormat="1" applyFont="1" applyBorder="1" applyAlignment="1">
      <alignment horizontal="center" vertical="center" wrapText="1"/>
    </xf>
    <xf numFmtId="0" fontId="20" fillId="0" borderId="1" xfId="0" applyFont="1" applyBorder="1"/>
    <xf numFmtId="0" fontId="20" fillId="0" borderId="1" xfId="0" applyFont="1" applyBorder="1" applyAlignment="1">
      <alignment horizontal="center" vertical="center"/>
    </xf>
    <xf numFmtId="49" fontId="19" fillId="0" borderId="1" xfId="0" applyNumberFormat="1" applyFont="1" applyBorder="1" applyAlignment="1">
      <alignment horizontal="center" vertical="center" wrapText="1"/>
    </xf>
    <xf numFmtId="0" fontId="20" fillId="0" borderId="1" xfId="0" applyFont="1" applyBorder="1" applyAlignment="1">
      <alignment horizontal="justify" vertical="center" wrapText="1"/>
    </xf>
    <xf numFmtId="1" fontId="20" fillId="0" borderId="1" xfId="0" applyNumberFormat="1" applyFont="1" applyBorder="1" applyAlignment="1">
      <alignment horizontal="center" vertical="center"/>
    </xf>
    <xf numFmtId="0" fontId="20" fillId="0" borderId="1" xfId="0" applyFont="1" applyBorder="1" applyAlignment="1">
      <alignment wrapText="1"/>
    </xf>
    <xf numFmtId="166" fontId="5" fillId="0" borderId="15" xfId="0" applyNumberFormat="1" applyFont="1" applyBorder="1" applyAlignment="1">
      <alignment horizontal="center" vertical="center"/>
    </xf>
    <xf numFmtId="1" fontId="5" fillId="0" borderId="2" xfId="0" applyNumberFormat="1" applyFont="1" applyBorder="1" applyAlignment="1">
      <alignment horizontal="center" vertical="center"/>
    </xf>
    <xf numFmtId="1" fontId="5" fillId="0" borderId="15" xfId="0" applyNumberFormat="1" applyFont="1" applyBorder="1" applyAlignment="1">
      <alignment horizontal="center" vertical="center"/>
    </xf>
    <xf numFmtId="1" fontId="20" fillId="0" borderId="15" xfId="0" applyNumberFormat="1" applyFont="1" applyBorder="1" applyAlignment="1">
      <alignment horizontal="center" vertical="center"/>
    </xf>
    <xf numFmtId="0" fontId="16" fillId="0" borderId="1" xfId="0" applyFont="1" applyBorder="1" applyAlignment="1">
      <alignment horizontal="center" vertical="center" wrapText="1"/>
    </xf>
    <xf numFmtId="1" fontId="5" fillId="0" borderId="1" xfId="0" applyNumberFormat="1" applyFont="1" applyBorder="1" applyAlignment="1">
      <alignment horizontal="center" vertical="center" wrapText="1"/>
    </xf>
    <xf numFmtId="0" fontId="20" fillId="0" borderId="1" xfId="0" applyFont="1" applyBorder="1" applyAlignment="1">
      <alignment horizontal="center" vertical="center" wrapText="1"/>
    </xf>
    <xf numFmtId="165" fontId="5" fillId="0" borderId="14" xfId="0" applyNumberFormat="1" applyFont="1" applyBorder="1" applyAlignment="1">
      <alignment horizontal="center" vertical="center"/>
    </xf>
    <xf numFmtId="0" fontId="20" fillId="0" borderId="0" xfId="0" applyFont="1"/>
    <xf numFmtId="0" fontId="20" fillId="0" borderId="28" xfId="0" applyFont="1" applyBorder="1" applyAlignment="1">
      <alignment vertical="center" wrapText="1"/>
    </xf>
    <xf numFmtId="0" fontId="20" fillId="0" borderId="1" xfId="0" applyFont="1" applyBorder="1" applyAlignment="1">
      <alignment horizontal="center"/>
    </xf>
    <xf numFmtId="0" fontId="20" fillId="0" borderId="1" xfId="0" applyFont="1" applyBorder="1" applyAlignment="1">
      <alignment vertical="center" wrapText="1"/>
    </xf>
    <xf numFmtId="0" fontId="25" fillId="0" borderId="0" xfId="0" applyFont="1" applyProtection="1">
      <protection locked="0"/>
    </xf>
    <xf numFmtId="0" fontId="22" fillId="0" borderId="0" xfId="0" applyFont="1" applyProtection="1">
      <protection locked="0"/>
    </xf>
    <xf numFmtId="0" fontId="24" fillId="0" borderId="14" xfId="2" applyFont="1" applyBorder="1" applyAlignment="1" applyProtection="1">
      <alignment horizontal="center" vertical="center" wrapText="1"/>
    </xf>
    <xf numFmtId="1" fontId="24" fillId="0" borderId="14" xfId="2" applyNumberFormat="1" applyFont="1" applyBorder="1" applyAlignment="1" applyProtection="1">
      <alignment horizontal="center" vertical="center" wrapText="1"/>
    </xf>
    <xf numFmtId="0" fontId="24" fillId="0" borderId="14" xfId="1" applyFont="1" applyBorder="1" applyAlignment="1" applyProtection="1">
      <alignment horizontal="center" vertical="center" wrapText="1"/>
    </xf>
    <xf numFmtId="0" fontId="24" fillId="0" borderId="17" xfId="1" applyFont="1" applyBorder="1" applyAlignment="1" applyProtection="1">
      <alignment horizontal="center" vertical="center" wrapText="1"/>
    </xf>
    <xf numFmtId="49" fontId="19" fillId="0" borderId="27" xfId="0" applyNumberFormat="1" applyFont="1" applyBorder="1" applyAlignment="1">
      <alignment horizontal="center" vertical="center" wrapText="1"/>
    </xf>
    <xf numFmtId="49" fontId="19" fillId="0" borderId="30" xfId="0" applyNumberFormat="1" applyFont="1" applyBorder="1" applyAlignment="1">
      <alignment horizontal="center" vertical="center" wrapText="1"/>
    </xf>
    <xf numFmtId="0" fontId="22" fillId="0" borderId="2" xfId="0" applyFont="1" applyBorder="1" applyAlignment="1">
      <alignment horizontal="justify" vertical="center" wrapText="1"/>
    </xf>
    <xf numFmtId="0" fontId="22" fillId="0" borderId="2" xfId="0" applyFont="1" applyBorder="1" applyAlignment="1">
      <alignment horizontal="center" vertical="center" wrapText="1"/>
    </xf>
    <xf numFmtId="4" fontId="27" fillId="4" borderId="31" xfId="3" applyNumberFormat="1" applyFont="1" applyFill="1" applyBorder="1" applyAlignment="1" applyProtection="1">
      <alignment horizontal="center" vertical="center" wrapText="1"/>
      <protection locked="0"/>
    </xf>
    <xf numFmtId="4" fontId="20" fillId="0" borderId="3" xfId="0" applyNumberFormat="1" applyFont="1" applyBorder="1" applyAlignment="1">
      <alignment horizontal="center" vertical="center" wrapText="1"/>
    </xf>
    <xf numFmtId="49" fontId="19" fillId="0" borderId="25" xfId="0" applyNumberFormat="1" applyFont="1" applyBorder="1" applyAlignment="1">
      <alignment horizontal="center" vertical="center" wrapText="1"/>
    </xf>
    <xf numFmtId="49" fontId="19" fillId="0" borderId="28" xfId="0" applyNumberFormat="1" applyFont="1" applyBorder="1" applyAlignment="1">
      <alignment horizontal="center" vertical="center" wrapText="1"/>
    </xf>
    <xf numFmtId="0" fontId="22" fillId="0" borderId="1" xfId="0" applyFont="1" applyBorder="1" applyAlignment="1">
      <alignment horizontal="justify" vertical="center" wrapText="1"/>
    </xf>
    <xf numFmtId="0" fontId="22" fillId="0" borderId="1" xfId="0" applyFont="1" applyBorder="1" applyAlignment="1">
      <alignment horizontal="center" vertical="center" wrapText="1"/>
    </xf>
    <xf numFmtId="4" fontId="27" fillId="4" borderId="29" xfId="3" applyNumberFormat="1" applyFont="1" applyFill="1" applyBorder="1" applyAlignment="1" applyProtection="1">
      <alignment horizontal="center" vertical="center" wrapText="1"/>
      <protection locked="0"/>
    </xf>
    <xf numFmtId="4" fontId="20" fillId="0" borderId="4" xfId="0" applyNumberFormat="1" applyFont="1" applyBorder="1" applyAlignment="1">
      <alignment horizontal="center" vertical="center" wrapText="1"/>
    </xf>
    <xf numFmtId="0" fontId="29" fillId="0" borderId="1" xfId="0" applyFont="1" applyBorder="1" applyAlignment="1">
      <alignment horizontal="center" vertical="center" wrapText="1"/>
    </xf>
    <xf numFmtId="0" fontId="29" fillId="0" borderId="1" xfId="0" applyFont="1" applyBorder="1" applyAlignment="1">
      <alignment horizontal="justify" vertical="center" wrapText="1"/>
    </xf>
    <xf numFmtId="0" fontId="27" fillId="0" borderId="0" xfId="0" applyFont="1" applyAlignment="1" applyProtection="1">
      <alignment horizontal="center" vertical="center" wrapText="1"/>
      <protection locked="0"/>
    </xf>
    <xf numFmtId="49" fontId="19" fillId="0" borderId="26" xfId="0" applyNumberFormat="1" applyFont="1" applyBorder="1" applyAlignment="1">
      <alignment horizontal="center" vertical="center" wrapText="1"/>
    </xf>
    <xf numFmtId="49" fontId="19" fillId="0" borderId="5" xfId="0" applyNumberFormat="1" applyFont="1" applyBorder="1" applyAlignment="1">
      <alignment horizontal="center" vertical="center" wrapText="1"/>
    </xf>
    <xf numFmtId="4" fontId="27" fillId="4" borderId="5" xfId="3" applyNumberFormat="1" applyFont="1" applyFill="1" applyBorder="1" applyAlignment="1" applyProtection="1">
      <alignment horizontal="center" vertical="center" wrapText="1"/>
      <protection locked="0"/>
    </xf>
    <xf numFmtId="4" fontId="20" fillId="0" borderId="6" xfId="0" applyNumberFormat="1" applyFont="1" applyBorder="1" applyAlignment="1">
      <alignment horizontal="center" vertical="center" wrapText="1"/>
    </xf>
    <xf numFmtId="4" fontId="27" fillId="0" borderId="24" xfId="0" applyNumberFormat="1" applyFont="1" applyBorder="1" applyAlignment="1" applyProtection="1">
      <alignment horizontal="center" vertical="center" wrapText="1"/>
      <protection locked="0"/>
    </xf>
    <xf numFmtId="4" fontId="30" fillId="0" borderId="10" xfId="0" applyNumberFormat="1" applyFont="1" applyBorder="1" applyAlignment="1" applyProtection="1">
      <alignment horizontal="center" vertical="center"/>
      <protection locked="0"/>
    </xf>
    <xf numFmtId="4" fontId="27" fillId="4" borderId="14" xfId="3" applyNumberFormat="1" applyFont="1" applyFill="1" applyBorder="1" applyAlignment="1" applyProtection="1">
      <alignment horizontal="center" vertical="center" wrapText="1"/>
      <protection locked="0"/>
    </xf>
    <xf numFmtId="4" fontId="20" fillId="0" borderId="17" xfId="0" applyNumberFormat="1" applyFont="1" applyBorder="1" applyAlignment="1">
      <alignment horizontal="center" vertical="center" wrapText="1"/>
    </xf>
    <xf numFmtId="4" fontId="27" fillId="0" borderId="0" xfId="0" applyNumberFormat="1" applyFont="1" applyAlignment="1" applyProtection="1">
      <alignment horizontal="center" vertical="center" wrapText="1"/>
      <protection locked="0"/>
    </xf>
    <xf numFmtId="4" fontId="30" fillId="0" borderId="0" xfId="0" applyNumberFormat="1" applyFont="1" applyAlignment="1" applyProtection="1">
      <alignment horizontal="center" vertical="center"/>
      <protection locked="0"/>
    </xf>
    <xf numFmtId="49" fontId="20" fillId="0" borderId="5" xfId="0" applyNumberFormat="1" applyFont="1" applyBorder="1" applyAlignment="1">
      <alignment horizontal="left" vertical="center" wrapText="1"/>
    </xf>
    <xf numFmtId="49" fontId="20" fillId="0" borderId="5" xfId="0" applyNumberFormat="1" applyFont="1" applyBorder="1" applyAlignment="1">
      <alignment horizontal="center" vertical="center" wrapText="1"/>
    </xf>
    <xf numFmtId="1" fontId="20" fillId="0" borderId="5" xfId="0" applyNumberFormat="1" applyFont="1" applyBorder="1" applyAlignment="1">
      <alignment horizontal="center" vertical="center"/>
    </xf>
    <xf numFmtId="0" fontId="22" fillId="0" borderId="0" xfId="0" applyFont="1" applyAlignment="1">
      <alignment wrapText="1"/>
    </xf>
    <xf numFmtId="0" fontId="22" fillId="0" borderId="0" xfId="0" applyFont="1" applyAlignment="1">
      <alignment vertical="center" wrapText="1"/>
    </xf>
    <xf numFmtId="0" fontId="22" fillId="0" borderId="0" xfId="0" applyFont="1"/>
    <xf numFmtId="1" fontId="22" fillId="0" borderId="0" xfId="0" applyNumberFormat="1" applyFont="1"/>
    <xf numFmtId="0" fontId="27" fillId="0" borderId="20" xfId="3" applyFont="1" applyBorder="1" applyAlignment="1">
      <alignment horizontal="center" vertical="center" wrapText="1"/>
    </xf>
    <xf numFmtId="4" fontId="27" fillId="0" borderId="21" xfId="3" applyNumberFormat="1" applyFont="1" applyBorder="1" applyAlignment="1">
      <alignment horizontal="center" vertical="center" wrapText="1"/>
    </xf>
    <xf numFmtId="49" fontId="19" fillId="0" borderId="32" xfId="0" applyNumberFormat="1" applyFont="1" applyBorder="1" applyAlignment="1">
      <alignment horizontal="center" vertical="center" wrapText="1"/>
    </xf>
    <xf numFmtId="49" fontId="19" fillId="0" borderId="14" xfId="0" applyNumberFormat="1" applyFont="1" applyBorder="1" applyAlignment="1">
      <alignment horizontal="center" vertical="center" wrapText="1"/>
    </xf>
    <xf numFmtId="49" fontId="20" fillId="0" borderId="33" xfId="0" applyNumberFormat="1" applyFont="1" applyBorder="1" applyAlignment="1">
      <alignment horizontal="left" vertical="center" wrapText="1"/>
    </xf>
    <xf numFmtId="49" fontId="20" fillId="0" borderId="33" xfId="0" applyNumberFormat="1" applyFont="1" applyBorder="1" applyAlignment="1">
      <alignment horizontal="center" vertical="center" wrapText="1"/>
    </xf>
    <xf numFmtId="1" fontId="20" fillId="0" borderId="33" xfId="0" applyNumberFormat="1" applyFont="1" applyBorder="1" applyAlignment="1">
      <alignment horizontal="center" vertical="center"/>
    </xf>
    <xf numFmtId="4" fontId="27" fillId="4" borderId="1" xfId="3" applyNumberFormat="1" applyFont="1" applyFill="1" applyBorder="1" applyAlignment="1" applyProtection="1">
      <alignment horizontal="center" vertical="center" wrapText="1"/>
      <protection locked="0"/>
    </xf>
    <xf numFmtId="49" fontId="19" fillId="0" borderId="2" xfId="0" applyNumberFormat="1" applyFont="1" applyBorder="1" applyAlignment="1">
      <alignment horizontal="center" vertical="center" wrapText="1"/>
    </xf>
    <xf numFmtId="4" fontId="27" fillId="4" borderId="2" xfId="3" applyNumberFormat="1" applyFont="1" applyFill="1" applyBorder="1" applyAlignment="1" applyProtection="1">
      <alignment horizontal="center" vertical="center" wrapText="1"/>
      <protection locked="0"/>
    </xf>
    <xf numFmtId="4" fontId="5" fillId="4" borderId="34" xfId="3" applyNumberFormat="1" applyFont="1" applyFill="1" applyBorder="1" applyAlignment="1" applyProtection="1">
      <alignment horizontal="center" vertical="center" wrapText="1"/>
      <protection locked="0"/>
    </xf>
    <xf numFmtId="4" fontId="5" fillId="0" borderId="10" xfId="0" applyNumberFormat="1" applyFont="1" applyBorder="1" applyAlignment="1">
      <alignment horizontal="center" vertical="center" wrapText="1"/>
    </xf>
    <xf numFmtId="4" fontId="5" fillId="4" borderId="15" xfId="3" applyNumberFormat="1" applyFont="1" applyFill="1" applyBorder="1" applyAlignment="1" applyProtection="1">
      <alignment horizontal="center" vertical="center" wrapText="1"/>
      <protection locked="0"/>
    </xf>
    <xf numFmtId="49" fontId="8" fillId="0" borderId="11" xfId="0" applyNumberFormat="1" applyFont="1" applyBorder="1" applyAlignment="1">
      <alignment horizontal="center" vertical="center" wrapText="1"/>
    </xf>
    <xf numFmtId="49" fontId="8" fillId="0" borderId="9" xfId="0" applyNumberFormat="1" applyFont="1" applyBorder="1" applyAlignment="1">
      <alignment horizontal="center" vertical="center" wrapText="1"/>
    </xf>
    <xf numFmtId="49" fontId="5" fillId="0" borderId="34" xfId="0" applyNumberFormat="1" applyFont="1" applyBorder="1" applyAlignment="1">
      <alignment horizontal="left" vertical="center" wrapText="1"/>
    </xf>
    <xf numFmtId="49" fontId="5" fillId="0" borderId="34" xfId="0" applyNumberFormat="1" applyFont="1" applyBorder="1" applyAlignment="1">
      <alignment horizontal="center" vertical="center" wrapText="1"/>
    </xf>
    <xf numFmtId="1" fontId="5" fillId="0" borderId="34" xfId="0" applyNumberFormat="1" applyFont="1" applyBorder="1" applyAlignment="1">
      <alignment horizontal="center" vertical="center"/>
    </xf>
    <xf numFmtId="49" fontId="20" fillId="0" borderId="1" xfId="0" applyNumberFormat="1" applyFont="1" applyBorder="1" applyAlignment="1">
      <alignment horizontal="center" vertical="center" wrapText="1"/>
    </xf>
    <xf numFmtId="0" fontId="16" fillId="0" borderId="1" xfId="0" applyFont="1" applyBorder="1" applyAlignment="1">
      <alignment horizontal="left" vertical="top" wrapText="1"/>
    </xf>
    <xf numFmtId="49" fontId="20" fillId="0" borderId="1" xfId="0" applyNumberFormat="1" applyFont="1" applyBorder="1" applyAlignment="1">
      <alignment horizontal="left" vertical="center" wrapText="1"/>
    </xf>
    <xf numFmtId="4" fontId="4" fillId="4" borderId="1" xfId="3" applyNumberFormat="1" applyFont="1" applyFill="1" applyBorder="1" applyAlignment="1">
      <alignment horizontal="center" vertical="center" wrapText="1"/>
    </xf>
    <xf numFmtId="0" fontId="6" fillId="0" borderId="18" xfId="0" applyFont="1" applyBorder="1" applyAlignment="1" applyProtection="1">
      <alignment horizontal="center" vertical="center" wrapText="1"/>
      <protection locked="0"/>
    </xf>
    <xf numFmtId="0" fontId="6" fillId="0" borderId="19" xfId="0" applyFont="1" applyBorder="1" applyAlignment="1" applyProtection="1">
      <alignment horizontal="center" vertical="center" wrapText="1"/>
      <protection locked="0"/>
    </xf>
    <xf numFmtId="0" fontId="15" fillId="2" borderId="0" xfId="1" applyFont="1" applyFill="1" applyAlignment="1" applyProtection="1">
      <alignment horizontal="center" vertical="center" wrapText="1"/>
    </xf>
    <xf numFmtId="0" fontId="2" fillId="3" borderId="7" xfId="1" applyFont="1" applyFill="1" applyBorder="1" applyAlignment="1" applyProtection="1">
      <alignment horizontal="center" vertical="center"/>
    </xf>
    <xf numFmtId="0" fontId="2" fillId="3" borderId="8" xfId="1" applyFont="1" applyFill="1" applyBorder="1" applyAlignment="1" applyProtection="1">
      <alignment horizontal="center" vertical="center"/>
    </xf>
    <xf numFmtId="0" fontId="6" fillId="0" borderId="12" xfId="0" applyFont="1" applyBorder="1" applyAlignment="1" applyProtection="1">
      <alignment horizontal="center" vertical="center" wrapText="1"/>
      <protection locked="0"/>
    </xf>
    <xf numFmtId="0" fontId="6" fillId="0" borderId="13" xfId="0" applyFont="1" applyBorder="1" applyAlignment="1" applyProtection="1">
      <alignment horizontal="center" vertical="center" wrapText="1"/>
      <protection locked="0"/>
    </xf>
    <xf numFmtId="0" fontId="24" fillId="3" borderId="7" xfId="1" applyFont="1" applyFill="1" applyBorder="1" applyAlignment="1" applyProtection="1">
      <alignment horizontal="center" vertical="center"/>
    </xf>
    <xf numFmtId="0" fontId="24" fillId="3" borderId="8" xfId="1" applyFont="1" applyFill="1" applyBorder="1" applyAlignment="1" applyProtection="1">
      <alignment horizontal="center" vertical="center"/>
    </xf>
    <xf numFmtId="0" fontId="31" fillId="0" borderId="0" xfId="0" applyFont="1" applyAlignment="1">
      <alignment horizontal="left" vertical="center" wrapText="1"/>
    </xf>
    <xf numFmtId="0" fontId="2" fillId="3" borderId="1" xfId="1" applyFont="1" applyFill="1" applyBorder="1" applyAlignment="1" applyProtection="1">
      <alignment horizontal="center" vertical="center"/>
    </xf>
    <xf numFmtId="0" fontId="12" fillId="0" borderId="0" xfId="0" applyFont="1" applyAlignment="1">
      <alignment horizontal="left" vertical="center" wrapText="1"/>
    </xf>
    <xf numFmtId="0" fontId="32" fillId="0" borderId="0" xfId="0" applyFont="1" applyAlignment="1">
      <alignment horizontal="left" vertical="center" wrapText="1"/>
    </xf>
    <xf numFmtId="0" fontId="31" fillId="0" borderId="0" xfId="0" applyFont="1" applyAlignment="1">
      <alignment horizontal="left" wrapText="1"/>
    </xf>
    <xf numFmtId="0" fontId="32" fillId="0" borderId="0" xfId="0" applyFont="1" applyAlignment="1">
      <alignment horizontal="left" wrapText="1"/>
    </xf>
  </cellXfs>
  <cellStyles count="6">
    <cellStyle name="Įprastas" xfId="0" builtinId="0"/>
    <cellStyle name="Įprastas 2" xfId="5" xr:uid="{7B2FC5F9-26DE-41CD-96A4-516864D5524F}"/>
    <cellStyle name="Normal 2 2" xfId="1" xr:uid="{9C3F313E-839D-4FDD-BAD8-38868B7AF240}"/>
    <cellStyle name="Normal 3" xfId="4" xr:uid="{CB4AE972-5A2E-49BF-9160-7EB055E60743}"/>
    <cellStyle name="TableStyleLight1" xfId="3" xr:uid="{2B7E43E9-E03B-4A41-B662-F659F92ABF4F}"/>
    <cellStyle name="TableStyleLight1 2" xfId="2" xr:uid="{78EB4B3A-E560-4D55-83C3-1962D8AA29D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870979-2F59-487B-8FC6-D9B97A6841F2}">
  <dimension ref="A1:I161"/>
  <sheetViews>
    <sheetView zoomScaleNormal="100" workbookViewId="0">
      <selection activeCell="H17" sqref="H17"/>
    </sheetView>
  </sheetViews>
  <sheetFormatPr defaultColWidth="9.140625" defaultRowHeight="15" x14ac:dyDescent="0.25"/>
  <cols>
    <col min="1" max="1" width="31.7109375" style="14" bestFit="1" customWidth="1"/>
    <col min="2" max="2" width="8.28515625" style="14" bestFit="1" customWidth="1"/>
    <col min="3" max="3" width="77.28515625" style="8" customWidth="1"/>
    <col min="4" max="4" width="9.140625" style="7"/>
    <col min="5" max="5" width="16.28515625" style="48" customWidth="1"/>
    <col min="6" max="6" width="20.7109375" style="9" customWidth="1"/>
    <col min="7" max="7" width="14.7109375" style="7" customWidth="1"/>
    <col min="8" max="8" width="21.5703125" style="10" customWidth="1"/>
    <col min="9" max="9" width="16.140625" style="4" customWidth="1"/>
    <col min="10" max="16384" width="9.140625" style="4"/>
  </cols>
  <sheetData>
    <row r="1" spans="1:7" ht="40.15" customHeight="1" x14ac:dyDescent="0.25">
      <c r="A1" s="186" t="s">
        <v>126</v>
      </c>
      <c r="B1" s="186"/>
      <c r="C1" s="186"/>
      <c r="D1" s="186"/>
      <c r="E1" s="186"/>
      <c r="F1" s="186"/>
      <c r="G1" s="186"/>
    </row>
    <row r="2" spans="1:7" ht="21.75" customHeight="1" thickBot="1" x14ac:dyDescent="0.3">
      <c r="A2" s="1"/>
      <c r="B2" s="1"/>
      <c r="C2" s="1"/>
      <c r="D2" s="1"/>
      <c r="E2" s="41"/>
      <c r="F2" s="1"/>
      <c r="G2" s="1"/>
    </row>
    <row r="3" spans="1:7" ht="21.75" customHeight="1" x14ac:dyDescent="0.25">
      <c r="A3" s="187" t="s">
        <v>0</v>
      </c>
      <c r="B3" s="187"/>
      <c r="C3" s="187"/>
      <c r="D3" s="187"/>
      <c r="E3" s="187"/>
      <c r="F3" s="187"/>
      <c r="G3" s="188"/>
    </row>
    <row r="4" spans="1:7" ht="43.5" thickBot="1" x14ac:dyDescent="0.3">
      <c r="A4" s="24" t="s">
        <v>1</v>
      </c>
      <c r="B4" s="24" t="s">
        <v>2</v>
      </c>
      <c r="C4" s="24" t="s">
        <v>3</v>
      </c>
      <c r="D4" s="24" t="s">
        <v>4</v>
      </c>
      <c r="E4" s="42" t="s">
        <v>5</v>
      </c>
      <c r="F4" s="25" t="s">
        <v>6</v>
      </c>
      <c r="G4" s="26" t="s">
        <v>7</v>
      </c>
    </row>
    <row r="5" spans="1:7" x14ac:dyDescent="0.25">
      <c r="A5" s="92" t="s">
        <v>8</v>
      </c>
      <c r="B5" s="77" t="s">
        <v>9</v>
      </c>
      <c r="C5" s="93" t="s">
        <v>69</v>
      </c>
      <c r="D5" s="94" t="s">
        <v>55</v>
      </c>
      <c r="E5" s="79">
        <v>4.2910000000000004</v>
      </c>
      <c r="F5" s="80"/>
      <c r="G5" s="90">
        <f t="shared" ref="G5:G111" si="0">ROUND((E5*F5),2)</f>
        <v>0</v>
      </c>
    </row>
    <row r="6" spans="1:7" x14ac:dyDescent="0.25">
      <c r="A6" s="95" t="s">
        <v>8</v>
      </c>
      <c r="B6" s="13" t="s">
        <v>10</v>
      </c>
      <c r="C6" s="84" t="s">
        <v>139</v>
      </c>
      <c r="D6" s="83" t="s">
        <v>56</v>
      </c>
      <c r="E6" s="62">
        <v>52</v>
      </c>
      <c r="F6" s="2"/>
      <c r="G6" s="17">
        <f t="shared" si="0"/>
        <v>0</v>
      </c>
    </row>
    <row r="7" spans="1:7" x14ac:dyDescent="0.25">
      <c r="A7" s="95" t="s">
        <v>8</v>
      </c>
      <c r="B7" s="13" t="s">
        <v>11</v>
      </c>
      <c r="C7" s="82" t="s">
        <v>140</v>
      </c>
      <c r="D7" s="83" t="s">
        <v>56</v>
      </c>
      <c r="E7" s="62">
        <v>50</v>
      </c>
      <c r="F7" s="2"/>
      <c r="G7" s="17">
        <f t="shared" si="0"/>
        <v>0</v>
      </c>
    </row>
    <row r="8" spans="1:7" x14ac:dyDescent="0.25">
      <c r="A8" s="95" t="s">
        <v>8</v>
      </c>
      <c r="B8" s="13" t="s">
        <v>12</v>
      </c>
      <c r="C8" s="82" t="s">
        <v>70</v>
      </c>
      <c r="D8" s="83" t="s">
        <v>56</v>
      </c>
      <c r="E8" s="12">
        <v>41</v>
      </c>
      <c r="F8" s="2"/>
      <c r="G8" s="17">
        <f>ROUND((E8*F8),2)</f>
        <v>0</v>
      </c>
    </row>
    <row r="9" spans="1:7" x14ac:dyDescent="0.25">
      <c r="A9" s="95" t="s">
        <v>8</v>
      </c>
      <c r="B9" s="13" t="s">
        <v>13</v>
      </c>
      <c r="C9" s="82" t="s">
        <v>71</v>
      </c>
      <c r="D9" s="83" t="s">
        <v>56</v>
      </c>
      <c r="E9" s="12">
        <v>22</v>
      </c>
      <c r="F9" s="2"/>
      <c r="G9" s="17">
        <f>ROUND((E9*F9),2)</f>
        <v>0</v>
      </c>
    </row>
    <row r="10" spans="1:7" x14ac:dyDescent="0.25">
      <c r="A10" s="95" t="s">
        <v>8</v>
      </c>
      <c r="B10" s="13" t="s">
        <v>14</v>
      </c>
      <c r="C10" s="85" t="s">
        <v>141</v>
      </c>
      <c r="D10" s="83" t="s">
        <v>72</v>
      </c>
      <c r="E10" s="12">
        <v>0.97599999999999998</v>
      </c>
      <c r="F10" s="2"/>
      <c r="G10" s="17">
        <f t="shared" ref="G10:G31" si="1">ROUND((E10*F10),2)</f>
        <v>0</v>
      </c>
    </row>
    <row r="11" spans="1:7" x14ac:dyDescent="0.25">
      <c r="A11" s="95" t="s">
        <v>8</v>
      </c>
      <c r="B11" s="13" t="s">
        <v>92</v>
      </c>
      <c r="C11" s="85" t="s">
        <v>142</v>
      </c>
      <c r="D11" s="83" t="s">
        <v>143</v>
      </c>
      <c r="E11" s="12">
        <v>50</v>
      </c>
      <c r="F11" s="2"/>
      <c r="G11" s="17">
        <f t="shared" si="1"/>
        <v>0</v>
      </c>
    </row>
    <row r="12" spans="1:7" ht="15.75" x14ac:dyDescent="0.25">
      <c r="A12" s="95" t="s">
        <v>8</v>
      </c>
      <c r="B12" s="13" t="s">
        <v>91</v>
      </c>
      <c r="C12" s="85" t="s">
        <v>73</v>
      </c>
      <c r="D12" s="83" t="s">
        <v>144</v>
      </c>
      <c r="E12" s="12">
        <v>2488</v>
      </c>
      <c r="F12" s="2"/>
      <c r="G12" s="17">
        <f t="shared" si="1"/>
        <v>0</v>
      </c>
    </row>
    <row r="13" spans="1:7" s="73" customFormat="1" ht="26.25" x14ac:dyDescent="0.25">
      <c r="A13" s="95" t="s">
        <v>8</v>
      </c>
      <c r="B13" s="13" t="s">
        <v>93</v>
      </c>
      <c r="C13" s="84" t="s">
        <v>145</v>
      </c>
      <c r="D13" s="83" t="s">
        <v>146</v>
      </c>
      <c r="E13" s="12">
        <v>248.8</v>
      </c>
      <c r="F13" s="2"/>
      <c r="G13" s="17">
        <f t="shared" si="1"/>
        <v>0</v>
      </c>
    </row>
    <row r="14" spans="1:7" s="73" customFormat="1" ht="26.25" x14ac:dyDescent="0.25">
      <c r="A14" s="95" t="s">
        <v>8</v>
      </c>
      <c r="B14" s="108" t="s">
        <v>94</v>
      </c>
      <c r="C14" s="87" t="s">
        <v>405</v>
      </c>
      <c r="D14" s="83" t="s">
        <v>146</v>
      </c>
      <c r="E14" s="180">
        <v>248.8</v>
      </c>
      <c r="F14" s="183">
        <v>-11.2</v>
      </c>
      <c r="G14" s="17">
        <f t="shared" si="1"/>
        <v>-2786.56</v>
      </c>
    </row>
    <row r="15" spans="1:7" s="73" customFormat="1" ht="25.5" x14ac:dyDescent="0.25">
      <c r="A15" s="95" t="s">
        <v>8</v>
      </c>
      <c r="B15" s="108" t="s">
        <v>89</v>
      </c>
      <c r="C15" s="181" t="s">
        <v>147</v>
      </c>
      <c r="D15" s="83" t="s">
        <v>146</v>
      </c>
      <c r="E15" s="180">
        <v>248.8</v>
      </c>
      <c r="F15" s="2"/>
      <c r="G15" s="17">
        <f t="shared" si="1"/>
        <v>0</v>
      </c>
    </row>
    <row r="16" spans="1:7" s="73" customFormat="1" ht="26.25" x14ac:dyDescent="0.25">
      <c r="A16" s="95" t="s">
        <v>8</v>
      </c>
      <c r="B16" s="108" t="s">
        <v>95</v>
      </c>
      <c r="C16" s="87" t="s">
        <v>406</v>
      </c>
      <c r="D16" s="83" t="s">
        <v>146</v>
      </c>
      <c r="E16" s="180">
        <v>248.8</v>
      </c>
      <c r="F16" s="183">
        <v>-7.5</v>
      </c>
      <c r="G16" s="17">
        <f t="shared" si="1"/>
        <v>-1866</v>
      </c>
    </row>
    <row r="17" spans="1:7" s="73" customFormat="1" ht="15.75" x14ac:dyDescent="0.25">
      <c r="A17" s="95" t="s">
        <v>8</v>
      </c>
      <c r="B17" s="108" t="s">
        <v>90</v>
      </c>
      <c r="C17" s="85" t="s">
        <v>148</v>
      </c>
      <c r="D17" s="83" t="s">
        <v>149</v>
      </c>
      <c r="E17" s="180">
        <v>220</v>
      </c>
      <c r="F17" s="2"/>
      <c r="G17" s="17">
        <f t="shared" si="1"/>
        <v>0</v>
      </c>
    </row>
    <row r="18" spans="1:7" s="73" customFormat="1" x14ac:dyDescent="0.25">
      <c r="A18" s="95" t="s">
        <v>8</v>
      </c>
      <c r="B18" s="108" t="s">
        <v>96</v>
      </c>
      <c r="C18" s="84" t="s">
        <v>150</v>
      </c>
      <c r="D18" s="83" t="s">
        <v>57</v>
      </c>
      <c r="E18" s="180">
        <v>187</v>
      </c>
      <c r="F18" s="2"/>
      <c r="G18" s="17">
        <f t="shared" si="1"/>
        <v>0</v>
      </c>
    </row>
    <row r="19" spans="1:7" s="73" customFormat="1" x14ac:dyDescent="0.25">
      <c r="A19" s="95" t="s">
        <v>8</v>
      </c>
      <c r="B19" s="108" t="s">
        <v>97</v>
      </c>
      <c r="C19" s="85" t="s">
        <v>151</v>
      </c>
      <c r="D19" s="83" t="s">
        <v>56</v>
      </c>
      <c r="E19" s="180">
        <v>2</v>
      </c>
      <c r="F19" s="2"/>
      <c r="G19" s="17">
        <f t="shared" si="1"/>
        <v>0</v>
      </c>
    </row>
    <row r="20" spans="1:7" s="73" customFormat="1" x14ac:dyDescent="0.25">
      <c r="A20" s="95" t="s">
        <v>8</v>
      </c>
      <c r="B20" s="108" t="s">
        <v>98</v>
      </c>
      <c r="C20" s="85" t="s">
        <v>152</v>
      </c>
      <c r="D20" s="83" t="s">
        <v>56</v>
      </c>
      <c r="E20" s="180">
        <v>2</v>
      </c>
      <c r="F20" s="2"/>
      <c r="G20" s="17">
        <f t="shared" si="1"/>
        <v>0</v>
      </c>
    </row>
    <row r="21" spans="1:7" s="73" customFormat="1" x14ac:dyDescent="0.25">
      <c r="A21" s="95" t="s">
        <v>8</v>
      </c>
      <c r="B21" s="108" t="s">
        <v>128</v>
      </c>
      <c r="C21" s="84" t="s">
        <v>153</v>
      </c>
      <c r="D21" s="83" t="s">
        <v>57</v>
      </c>
      <c r="E21" s="180">
        <v>670</v>
      </c>
      <c r="F21" s="2"/>
      <c r="G21" s="17">
        <f t="shared" si="1"/>
        <v>0</v>
      </c>
    </row>
    <row r="22" spans="1:7" s="73" customFormat="1" x14ac:dyDescent="0.25">
      <c r="A22" s="95" t="s">
        <v>8</v>
      </c>
      <c r="B22" s="108" t="s">
        <v>129</v>
      </c>
      <c r="C22" s="84" t="s">
        <v>154</v>
      </c>
      <c r="D22" s="83" t="s">
        <v>57</v>
      </c>
      <c r="E22" s="180">
        <v>536</v>
      </c>
      <c r="F22" s="2"/>
      <c r="G22" s="17">
        <f t="shared" si="1"/>
        <v>0</v>
      </c>
    </row>
    <row r="23" spans="1:7" s="73" customFormat="1" x14ac:dyDescent="0.25">
      <c r="A23" s="95" t="s">
        <v>8</v>
      </c>
      <c r="B23" s="108" t="s">
        <v>130</v>
      </c>
      <c r="C23" s="84" t="s">
        <v>155</v>
      </c>
      <c r="D23" s="83" t="s">
        <v>56</v>
      </c>
      <c r="E23" s="180">
        <v>137.27500000000001</v>
      </c>
      <c r="F23" s="2"/>
      <c r="G23" s="17">
        <f t="shared" si="1"/>
        <v>0</v>
      </c>
    </row>
    <row r="24" spans="1:7" s="73" customFormat="1" x14ac:dyDescent="0.25">
      <c r="A24" s="95" t="s">
        <v>8</v>
      </c>
      <c r="B24" s="108" t="s">
        <v>131</v>
      </c>
      <c r="C24" s="85" t="s">
        <v>156</v>
      </c>
      <c r="D24" s="83" t="s">
        <v>56</v>
      </c>
      <c r="E24" s="180">
        <v>33</v>
      </c>
      <c r="F24" s="2"/>
      <c r="G24" s="17">
        <f t="shared" si="1"/>
        <v>0</v>
      </c>
    </row>
    <row r="25" spans="1:7" s="73" customFormat="1" x14ac:dyDescent="0.25">
      <c r="A25" s="95" t="s">
        <v>8</v>
      </c>
      <c r="B25" s="108" t="s">
        <v>132</v>
      </c>
      <c r="C25" s="84" t="s">
        <v>157</v>
      </c>
      <c r="D25" s="83" t="s">
        <v>56</v>
      </c>
      <c r="E25" s="180">
        <v>38</v>
      </c>
      <c r="F25" s="2"/>
      <c r="G25" s="17">
        <f t="shared" si="1"/>
        <v>0</v>
      </c>
    </row>
    <row r="26" spans="1:7" s="73" customFormat="1" x14ac:dyDescent="0.25">
      <c r="A26" s="95" t="s">
        <v>8</v>
      </c>
      <c r="B26" s="108" t="s">
        <v>133</v>
      </c>
      <c r="C26" s="84" t="s">
        <v>158</v>
      </c>
      <c r="D26" s="83" t="s">
        <v>56</v>
      </c>
      <c r="E26" s="180">
        <v>5</v>
      </c>
      <c r="F26" s="2"/>
      <c r="G26" s="17">
        <f t="shared" si="1"/>
        <v>0</v>
      </c>
    </row>
    <row r="27" spans="1:7" s="73" customFormat="1" x14ac:dyDescent="0.25">
      <c r="A27" s="95" t="s">
        <v>8</v>
      </c>
      <c r="B27" s="108" t="s">
        <v>134</v>
      </c>
      <c r="C27" s="84" t="s">
        <v>159</v>
      </c>
      <c r="D27" s="83" t="s">
        <v>143</v>
      </c>
      <c r="E27" s="180">
        <v>0.9</v>
      </c>
      <c r="F27" s="2"/>
      <c r="G27" s="17">
        <f t="shared" si="1"/>
        <v>0</v>
      </c>
    </row>
    <row r="28" spans="1:7" s="73" customFormat="1" ht="15.75" x14ac:dyDescent="0.25">
      <c r="A28" s="95" t="s">
        <v>8</v>
      </c>
      <c r="B28" s="108" t="s">
        <v>135</v>
      </c>
      <c r="C28" s="85" t="s">
        <v>160</v>
      </c>
      <c r="D28" s="83" t="s">
        <v>146</v>
      </c>
      <c r="E28" s="180">
        <v>59.25</v>
      </c>
      <c r="F28" s="2"/>
      <c r="G28" s="17">
        <f t="shared" si="1"/>
        <v>0</v>
      </c>
    </row>
    <row r="29" spans="1:7" s="73" customFormat="1" ht="15.75" x14ac:dyDescent="0.25">
      <c r="A29" s="95" t="s">
        <v>8</v>
      </c>
      <c r="B29" s="108" t="s">
        <v>136</v>
      </c>
      <c r="C29" s="84" t="s">
        <v>161</v>
      </c>
      <c r="D29" s="83" t="s">
        <v>146</v>
      </c>
      <c r="E29" s="180">
        <v>6.66</v>
      </c>
      <c r="F29" s="2"/>
      <c r="G29" s="17">
        <f t="shared" si="1"/>
        <v>0</v>
      </c>
    </row>
    <row r="30" spans="1:7" s="73" customFormat="1" ht="15.75" x14ac:dyDescent="0.25">
      <c r="A30" s="95" t="s">
        <v>8</v>
      </c>
      <c r="B30" s="108" t="s">
        <v>137</v>
      </c>
      <c r="C30" s="84" t="s">
        <v>162</v>
      </c>
      <c r="D30" s="83" t="s">
        <v>146</v>
      </c>
      <c r="E30" s="180" t="s">
        <v>164</v>
      </c>
      <c r="F30" s="2"/>
      <c r="G30" s="17">
        <f t="shared" si="1"/>
        <v>0</v>
      </c>
    </row>
    <row r="31" spans="1:7" s="73" customFormat="1" x14ac:dyDescent="0.25">
      <c r="A31" s="95" t="s">
        <v>8</v>
      </c>
      <c r="B31" s="108" t="s">
        <v>138</v>
      </c>
      <c r="C31" s="84" t="s">
        <v>163</v>
      </c>
      <c r="D31" s="83" t="s">
        <v>143</v>
      </c>
      <c r="E31" s="180">
        <v>225</v>
      </c>
      <c r="F31" s="2"/>
      <c r="G31" s="17">
        <f t="shared" si="1"/>
        <v>0</v>
      </c>
    </row>
    <row r="32" spans="1:7" s="73" customFormat="1" ht="75.75" thickBot="1" x14ac:dyDescent="0.3">
      <c r="A32" s="13" t="s">
        <v>8</v>
      </c>
      <c r="B32" s="108" t="s">
        <v>326</v>
      </c>
      <c r="C32" s="182" t="s">
        <v>407</v>
      </c>
      <c r="D32" s="180" t="s">
        <v>44</v>
      </c>
      <c r="E32" s="180" t="s">
        <v>391</v>
      </c>
      <c r="F32" s="174"/>
      <c r="G32" s="17">
        <f>ROUND((E32*F32),2)</f>
        <v>0</v>
      </c>
    </row>
    <row r="33" spans="1:9" ht="29.25" thickBot="1" x14ac:dyDescent="0.3">
      <c r="A33" s="96"/>
      <c r="B33" s="18"/>
      <c r="C33" s="19"/>
      <c r="D33" s="20"/>
      <c r="E33" s="45"/>
      <c r="F33" s="21"/>
      <c r="G33" s="22"/>
      <c r="H33" s="91" t="s">
        <v>15</v>
      </c>
      <c r="I33" s="32">
        <f>ROUND(SUM(G5:G32),2)</f>
        <v>-4652.5600000000004</v>
      </c>
    </row>
    <row r="34" spans="1:9" s="5" customFormat="1" ht="26.25" x14ac:dyDescent="0.25">
      <c r="A34" s="76" t="s">
        <v>76</v>
      </c>
      <c r="B34" s="75" t="s">
        <v>16</v>
      </c>
      <c r="C34" s="87" t="s">
        <v>174</v>
      </c>
      <c r="D34" s="83" t="s">
        <v>146</v>
      </c>
      <c r="E34" s="43">
        <v>2064.5092600000003</v>
      </c>
      <c r="F34" s="23"/>
      <c r="G34" s="16">
        <f t="shared" si="0"/>
        <v>0</v>
      </c>
      <c r="H34" s="6"/>
    </row>
    <row r="35" spans="1:9" s="5" customFormat="1" ht="15.75" x14ac:dyDescent="0.25">
      <c r="A35" s="74" t="s">
        <v>76</v>
      </c>
      <c r="B35" s="74" t="s">
        <v>17</v>
      </c>
      <c r="C35" s="85" t="s">
        <v>175</v>
      </c>
      <c r="D35" s="83" t="s">
        <v>146</v>
      </c>
      <c r="E35" s="62">
        <v>1375.5323400000002</v>
      </c>
      <c r="F35" s="3"/>
      <c r="G35" s="17">
        <f t="shared" si="0"/>
        <v>0</v>
      </c>
      <c r="H35" s="6"/>
    </row>
    <row r="36" spans="1:9" s="5" customFormat="1" ht="15.75" x14ac:dyDescent="0.25">
      <c r="A36" s="74" t="s">
        <v>76</v>
      </c>
      <c r="B36" s="74" t="s">
        <v>64</v>
      </c>
      <c r="C36" s="85" t="s">
        <v>176</v>
      </c>
      <c r="D36" s="83" t="s">
        <v>146</v>
      </c>
      <c r="E36" s="62">
        <v>13147.688999999998</v>
      </c>
      <c r="F36" s="3"/>
      <c r="G36" s="17">
        <f t="shared" si="0"/>
        <v>0</v>
      </c>
      <c r="H36" s="6"/>
    </row>
    <row r="37" spans="1:9" s="5" customFormat="1" ht="15.75" x14ac:dyDescent="0.25">
      <c r="A37" s="74" t="s">
        <v>76</v>
      </c>
      <c r="B37" s="74" t="s">
        <v>65</v>
      </c>
      <c r="C37" s="84" t="s">
        <v>177</v>
      </c>
      <c r="D37" s="83" t="s">
        <v>146</v>
      </c>
      <c r="E37" s="62">
        <v>7951.2009999999982</v>
      </c>
      <c r="F37" s="3"/>
      <c r="G37" s="17">
        <f t="shared" si="0"/>
        <v>0</v>
      </c>
      <c r="H37" s="6"/>
    </row>
    <row r="38" spans="1:9" s="5" customFormat="1" ht="15.75" x14ac:dyDescent="0.25">
      <c r="A38" s="74" t="s">
        <v>76</v>
      </c>
      <c r="B38" s="74" t="s">
        <v>66</v>
      </c>
      <c r="C38" s="84" t="s">
        <v>178</v>
      </c>
      <c r="D38" s="83" t="s">
        <v>146</v>
      </c>
      <c r="E38" s="62">
        <v>13147.688999999998</v>
      </c>
      <c r="F38" s="3"/>
      <c r="G38" s="17">
        <f t="shared" si="0"/>
        <v>0</v>
      </c>
      <c r="H38" s="6"/>
    </row>
    <row r="39" spans="1:9" s="5" customFormat="1" ht="15.75" x14ac:dyDescent="0.25">
      <c r="A39" s="74" t="s">
        <v>76</v>
      </c>
      <c r="B39" s="74" t="s">
        <v>99</v>
      </c>
      <c r="C39" s="84" t="s">
        <v>179</v>
      </c>
      <c r="D39" s="83" t="s">
        <v>149</v>
      </c>
      <c r="E39" s="62">
        <v>1524</v>
      </c>
      <c r="F39" s="3"/>
      <c r="G39" s="17">
        <f t="shared" si="0"/>
        <v>0</v>
      </c>
      <c r="H39" s="6"/>
    </row>
    <row r="40" spans="1:9" s="5" customFormat="1" ht="15.75" x14ac:dyDescent="0.25">
      <c r="A40" s="74" t="s">
        <v>76</v>
      </c>
      <c r="B40" s="74" t="s">
        <v>100</v>
      </c>
      <c r="C40" s="84" t="s">
        <v>180</v>
      </c>
      <c r="D40" s="83" t="s">
        <v>149</v>
      </c>
      <c r="E40" s="62">
        <v>3782</v>
      </c>
      <c r="F40" s="3"/>
      <c r="G40" s="17">
        <f t="shared" si="0"/>
        <v>0</v>
      </c>
      <c r="H40" s="6"/>
    </row>
    <row r="41" spans="1:9" s="5" customFormat="1" ht="15.75" x14ac:dyDescent="0.25">
      <c r="A41" s="74" t="s">
        <v>76</v>
      </c>
      <c r="B41" s="74" t="s">
        <v>101</v>
      </c>
      <c r="C41" s="84" t="s">
        <v>181</v>
      </c>
      <c r="D41" s="83" t="s">
        <v>149</v>
      </c>
      <c r="E41" s="62">
        <v>3782</v>
      </c>
      <c r="F41" s="3"/>
      <c r="G41" s="17">
        <f t="shared" si="0"/>
        <v>0</v>
      </c>
      <c r="H41" s="6"/>
    </row>
    <row r="42" spans="1:9" s="5" customFormat="1" ht="15.75" x14ac:dyDescent="0.25">
      <c r="A42" s="74" t="s">
        <v>76</v>
      </c>
      <c r="B42" s="74" t="s">
        <v>102</v>
      </c>
      <c r="C42" s="88" t="s">
        <v>74</v>
      </c>
      <c r="D42" s="83" t="s">
        <v>149</v>
      </c>
      <c r="E42" s="62">
        <v>20645.0926</v>
      </c>
      <c r="F42" s="3"/>
      <c r="G42" s="17">
        <f t="shared" si="0"/>
        <v>0</v>
      </c>
      <c r="H42" s="6"/>
    </row>
    <row r="43" spans="1:9" s="5" customFormat="1" ht="15.75" x14ac:dyDescent="0.25">
      <c r="A43" s="74" t="s">
        <v>76</v>
      </c>
      <c r="B43" s="74" t="s">
        <v>103</v>
      </c>
      <c r="C43" s="85" t="s">
        <v>182</v>
      </c>
      <c r="D43" s="83" t="s">
        <v>149</v>
      </c>
      <c r="E43" s="62">
        <v>20645.0926</v>
      </c>
      <c r="F43" s="3"/>
      <c r="G43" s="17">
        <f t="shared" si="0"/>
        <v>0</v>
      </c>
      <c r="H43" s="6"/>
    </row>
    <row r="44" spans="1:9" s="5" customFormat="1" ht="15.75" x14ac:dyDescent="0.25">
      <c r="A44" s="74" t="s">
        <v>76</v>
      </c>
      <c r="B44" s="74" t="s">
        <v>104</v>
      </c>
      <c r="C44" s="85" t="s">
        <v>183</v>
      </c>
      <c r="D44" s="83" t="s">
        <v>149</v>
      </c>
      <c r="E44" s="62">
        <v>27</v>
      </c>
      <c r="F44" s="3"/>
      <c r="G44" s="17">
        <f t="shared" si="0"/>
        <v>0</v>
      </c>
      <c r="H44" s="6"/>
    </row>
    <row r="45" spans="1:9" s="5" customFormat="1" ht="15.75" x14ac:dyDescent="0.25">
      <c r="A45" s="74" t="s">
        <v>76</v>
      </c>
      <c r="B45" s="74" t="s">
        <v>105</v>
      </c>
      <c r="C45" s="85" t="s">
        <v>184</v>
      </c>
      <c r="D45" s="83" t="s">
        <v>149</v>
      </c>
      <c r="E45" s="62">
        <v>3313.5</v>
      </c>
      <c r="F45" s="3"/>
      <c r="G45" s="17">
        <f t="shared" si="0"/>
        <v>0</v>
      </c>
      <c r="H45" s="6"/>
    </row>
    <row r="46" spans="1:9" s="5" customFormat="1" ht="15.75" x14ac:dyDescent="0.25">
      <c r="A46" s="74" t="s">
        <v>76</v>
      </c>
      <c r="B46" s="74" t="s">
        <v>165</v>
      </c>
      <c r="C46" s="85" t="s">
        <v>185</v>
      </c>
      <c r="D46" s="83" t="s">
        <v>149</v>
      </c>
      <c r="E46" s="62">
        <v>490.5</v>
      </c>
      <c r="F46" s="3"/>
      <c r="G46" s="17">
        <f t="shared" si="0"/>
        <v>0</v>
      </c>
      <c r="H46" s="6"/>
    </row>
    <row r="47" spans="1:9" s="5" customFormat="1" ht="15.75" x14ac:dyDescent="0.25">
      <c r="A47" s="74" t="s">
        <v>76</v>
      </c>
      <c r="B47" s="74" t="s">
        <v>166</v>
      </c>
      <c r="C47" s="85" t="s">
        <v>186</v>
      </c>
      <c r="D47" s="83" t="s">
        <v>149</v>
      </c>
      <c r="E47" s="62">
        <v>163.5</v>
      </c>
      <c r="F47" s="3"/>
      <c r="G47" s="17">
        <f t="shared" si="0"/>
        <v>0</v>
      </c>
      <c r="H47" s="6"/>
    </row>
    <row r="48" spans="1:9" s="5" customFormat="1" ht="15.75" x14ac:dyDescent="0.25">
      <c r="A48" s="74" t="s">
        <v>76</v>
      </c>
      <c r="B48" s="74" t="s">
        <v>167</v>
      </c>
      <c r="C48" s="85" t="s">
        <v>187</v>
      </c>
      <c r="D48" s="83" t="s">
        <v>149</v>
      </c>
      <c r="E48" s="62">
        <v>591.9</v>
      </c>
      <c r="F48" s="3"/>
      <c r="G48" s="17">
        <f t="shared" si="0"/>
        <v>0</v>
      </c>
      <c r="H48" s="6"/>
    </row>
    <row r="49" spans="1:9" s="5" customFormat="1" x14ac:dyDescent="0.25">
      <c r="A49" s="74" t="s">
        <v>76</v>
      </c>
      <c r="B49" s="74" t="s">
        <v>168</v>
      </c>
      <c r="C49" s="85" t="s">
        <v>188</v>
      </c>
      <c r="D49" s="83" t="s">
        <v>57</v>
      </c>
      <c r="E49" s="62">
        <v>21</v>
      </c>
      <c r="F49" s="3"/>
      <c r="G49" s="17">
        <f t="shared" si="0"/>
        <v>0</v>
      </c>
      <c r="H49" s="6"/>
    </row>
    <row r="50" spans="1:9" s="5" customFormat="1" x14ac:dyDescent="0.25">
      <c r="A50" s="74" t="s">
        <v>76</v>
      </c>
      <c r="B50" s="74" t="s">
        <v>169</v>
      </c>
      <c r="C50" s="85" t="s">
        <v>189</v>
      </c>
      <c r="D50" s="83" t="s">
        <v>57</v>
      </c>
      <c r="E50" s="62">
        <v>677</v>
      </c>
      <c r="F50" s="3"/>
      <c r="G50" s="17">
        <f t="shared" si="0"/>
        <v>0</v>
      </c>
      <c r="H50" s="6"/>
    </row>
    <row r="51" spans="1:9" s="5" customFormat="1" x14ac:dyDescent="0.25">
      <c r="A51" s="74" t="s">
        <v>76</v>
      </c>
      <c r="B51" s="74" t="s">
        <v>170</v>
      </c>
      <c r="C51" s="84" t="s">
        <v>75</v>
      </c>
      <c r="D51" s="83" t="s">
        <v>68</v>
      </c>
      <c r="E51" s="62">
        <v>7</v>
      </c>
      <c r="F51" s="3"/>
      <c r="G51" s="17">
        <f t="shared" si="0"/>
        <v>0</v>
      </c>
      <c r="H51" s="6"/>
    </row>
    <row r="52" spans="1:9" s="5" customFormat="1" x14ac:dyDescent="0.25">
      <c r="A52" s="74" t="s">
        <v>76</v>
      </c>
      <c r="B52" s="74" t="s">
        <v>171</v>
      </c>
      <c r="C52" s="84" t="s">
        <v>190</v>
      </c>
      <c r="D52" s="83" t="s">
        <v>57</v>
      </c>
      <c r="E52" s="62">
        <v>610</v>
      </c>
      <c r="F52" s="3"/>
      <c r="G52" s="17">
        <f t="shared" si="0"/>
        <v>0</v>
      </c>
      <c r="H52" s="6"/>
    </row>
    <row r="53" spans="1:9" s="5" customFormat="1" ht="26.25" x14ac:dyDescent="0.25">
      <c r="A53" s="74" t="s">
        <v>76</v>
      </c>
      <c r="B53" s="74" t="s">
        <v>172</v>
      </c>
      <c r="C53" s="84" t="s">
        <v>191</v>
      </c>
      <c r="D53" s="83" t="s">
        <v>68</v>
      </c>
      <c r="E53" s="62">
        <v>76</v>
      </c>
      <c r="F53" s="3"/>
      <c r="G53" s="17">
        <f t="shared" si="0"/>
        <v>0</v>
      </c>
      <c r="H53" s="6"/>
    </row>
    <row r="54" spans="1:9" s="5" customFormat="1" ht="27" thickBot="1" x14ac:dyDescent="0.3">
      <c r="A54" s="74" t="s">
        <v>76</v>
      </c>
      <c r="B54" s="74" t="s">
        <v>173</v>
      </c>
      <c r="C54" s="89" t="s">
        <v>192</v>
      </c>
      <c r="D54" s="83" t="s">
        <v>149</v>
      </c>
      <c r="E54" s="44">
        <v>190.48000000000002</v>
      </c>
      <c r="F54" s="3"/>
      <c r="G54" s="17">
        <f t="shared" si="0"/>
        <v>0</v>
      </c>
      <c r="H54" s="29"/>
    </row>
    <row r="55" spans="1:9" s="5" customFormat="1" ht="28.15" customHeight="1" thickBot="1" x14ac:dyDescent="0.3">
      <c r="A55" s="59"/>
      <c r="B55" s="59"/>
      <c r="C55" s="78"/>
      <c r="D55" s="49"/>
      <c r="E55" s="68"/>
      <c r="F55" s="65"/>
      <c r="G55" s="66"/>
      <c r="H55" s="31" t="s">
        <v>59</v>
      </c>
      <c r="I55" s="32">
        <f>ROUND(SUM(G34:G54),2)</f>
        <v>0</v>
      </c>
    </row>
    <row r="56" spans="1:9" s="5" customFormat="1" x14ac:dyDescent="0.25">
      <c r="A56" s="97" t="s">
        <v>77</v>
      </c>
      <c r="B56" s="15" t="s">
        <v>18</v>
      </c>
      <c r="C56" s="102" t="s">
        <v>202</v>
      </c>
      <c r="D56" s="103" t="s">
        <v>57</v>
      </c>
      <c r="E56" s="43">
        <v>195.5</v>
      </c>
      <c r="F56" s="27"/>
      <c r="G56" s="16">
        <f t="shared" si="0"/>
        <v>0</v>
      </c>
      <c r="H56" s="6"/>
    </row>
    <row r="57" spans="1:9" s="5" customFormat="1" ht="26.25" x14ac:dyDescent="0.25">
      <c r="A57" s="95" t="s">
        <v>77</v>
      </c>
      <c r="B57" s="13" t="s">
        <v>19</v>
      </c>
      <c r="C57" s="99" t="s">
        <v>203</v>
      </c>
      <c r="D57" s="98" t="s">
        <v>56</v>
      </c>
      <c r="E57" s="62">
        <v>28</v>
      </c>
      <c r="F57" s="11"/>
      <c r="G57" s="17">
        <f t="shared" si="0"/>
        <v>0</v>
      </c>
      <c r="H57" s="6"/>
    </row>
    <row r="58" spans="1:9" s="5" customFormat="1" x14ac:dyDescent="0.25">
      <c r="A58" s="95" t="s">
        <v>77</v>
      </c>
      <c r="B58" s="13" t="s">
        <v>193</v>
      </c>
      <c r="C58" s="86" t="s">
        <v>204</v>
      </c>
      <c r="D58" s="100" t="s">
        <v>56</v>
      </c>
      <c r="E58" s="62">
        <v>1</v>
      </c>
      <c r="F58" s="11"/>
      <c r="G58" s="17">
        <f t="shared" si="0"/>
        <v>0</v>
      </c>
      <c r="H58" s="6"/>
    </row>
    <row r="59" spans="1:9" s="5" customFormat="1" x14ac:dyDescent="0.25">
      <c r="A59" s="95" t="s">
        <v>77</v>
      </c>
      <c r="B59" s="13" t="s">
        <v>194</v>
      </c>
      <c r="C59" s="85" t="s">
        <v>205</v>
      </c>
      <c r="D59" s="98" t="s">
        <v>57</v>
      </c>
      <c r="E59" s="62">
        <v>79</v>
      </c>
      <c r="F59" s="11"/>
      <c r="G59" s="17">
        <f t="shared" si="0"/>
        <v>0</v>
      </c>
      <c r="H59" s="6"/>
    </row>
    <row r="60" spans="1:9" s="5" customFormat="1" x14ac:dyDescent="0.25">
      <c r="A60" s="95" t="s">
        <v>77</v>
      </c>
      <c r="B60" s="13" t="s">
        <v>195</v>
      </c>
      <c r="C60" s="101" t="s">
        <v>206</v>
      </c>
      <c r="D60" s="98" t="s">
        <v>57</v>
      </c>
      <c r="E60" s="44">
        <v>532.40000000000009</v>
      </c>
      <c r="F60" s="11"/>
      <c r="G60" s="17">
        <f t="shared" si="0"/>
        <v>0</v>
      </c>
      <c r="H60" s="6"/>
    </row>
    <row r="61" spans="1:9" s="5" customFormat="1" x14ac:dyDescent="0.25">
      <c r="A61" s="95" t="s">
        <v>77</v>
      </c>
      <c r="B61" s="13" t="s">
        <v>196</v>
      </c>
      <c r="C61" s="101" t="s">
        <v>207</v>
      </c>
      <c r="D61" s="98" t="s">
        <v>56</v>
      </c>
      <c r="E61" s="62">
        <v>71</v>
      </c>
      <c r="F61" s="11"/>
      <c r="G61" s="17">
        <f t="shared" si="0"/>
        <v>0</v>
      </c>
      <c r="H61" s="6"/>
    </row>
    <row r="62" spans="1:9" s="5" customFormat="1" ht="16.5" x14ac:dyDescent="0.25">
      <c r="A62" s="95" t="s">
        <v>77</v>
      </c>
      <c r="B62" s="13" t="s">
        <v>197</v>
      </c>
      <c r="C62" s="101" t="s">
        <v>208</v>
      </c>
      <c r="D62" s="98" t="s">
        <v>56</v>
      </c>
      <c r="E62" s="62">
        <v>1</v>
      </c>
      <c r="F62" s="11"/>
      <c r="G62" s="17">
        <f t="shared" si="0"/>
        <v>0</v>
      </c>
      <c r="H62" s="6"/>
    </row>
    <row r="63" spans="1:9" s="5" customFormat="1" ht="16.5" x14ac:dyDescent="0.25">
      <c r="A63" s="95" t="s">
        <v>77</v>
      </c>
      <c r="B63" s="13" t="s">
        <v>198</v>
      </c>
      <c r="C63" s="101" t="s">
        <v>209</v>
      </c>
      <c r="D63" s="98" t="s">
        <v>56</v>
      </c>
      <c r="E63" s="62">
        <v>6</v>
      </c>
      <c r="F63" s="11"/>
      <c r="G63" s="17">
        <f t="shared" si="0"/>
        <v>0</v>
      </c>
      <c r="H63" s="6"/>
    </row>
    <row r="64" spans="1:9" s="5" customFormat="1" ht="26.25" x14ac:dyDescent="0.25">
      <c r="A64" s="95" t="s">
        <v>77</v>
      </c>
      <c r="B64" s="13" t="s">
        <v>199</v>
      </c>
      <c r="C64" s="89" t="s">
        <v>210</v>
      </c>
      <c r="D64" s="98" t="s">
        <v>56</v>
      </c>
      <c r="E64" s="62">
        <v>9</v>
      </c>
      <c r="F64" s="11"/>
      <c r="G64" s="17">
        <f t="shared" si="0"/>
        <v>0</v>
      </c>
      <c r="H64" s="6"/>
    </row>
    <row r="65" spans="1:9" s="5" customFormat="1" x14ac:dyDescent="0.25">
      <c r="A65" s="95" t="s">
        <v>77</v>
      </c>
      <c r="B65" s="13" t="s">
        <v>200</v>
      </c>
      <c r="C65" s="89" t="s">
        <v>211</v>
      </c>
      <c r="D65" s="83" t="s">
        <v>57</v>
      </c>
      <c r="E65" s="62">
        <v>17</v>
      </c>
      <c r="F65" s="11"/>
      <c r="G65" s="17">
        <f t="shared" si="0"/>
        <v>0</v>
      </c>
      <c r="H65" s="6"/>
    </row>
    <row r="66" spans="1:9" s="5" customFormat="1" ht="15.75" thickBot="1" x14ac:dyDescent="0.3">
      <c r="A66" s="95" t="s">
        <v>77</v>
      </c>
      <c r="B66" s="13" t="s">
        <v>201</v>
      </c>
      <c r="C66" s="101" t="s">
        <v>212</v>
      </c>
      <c r="D66" s="83" t="s">
        <v>57</v>
      </c>
      <c r="E66" s="62">
        <v>36</v>
      </c>
      <c r="F66" s="11"/>
      <c r="G66" s="17">
        <f t="shared" si="0"/>
        <v>0</v>
      </c>
      <c r="H66" s="6"/>
    </row>
    <row r="67" spans="1:9" s="5" customFormat="1" ht="29.25" thickBot="1" x14ac:dyDescent="0.3">
      <c r="A67" s="96"/>
      <c r="B67" s="18"/>
      <c r="C67" s="19"/>
      <c r="D67" s="20"/>
      <c r="E67" s="45"/>
      <c r="F67" s="28"/>
      <c r="G67" s="22"/>
      <c r="H67" s="91" t="s">
        <v>20</v>
      </c>
      <c r="I67" s="32">
        <f>ROUND(SUM(G56:G66),2)</f>
        <v>0</v>
      </c>
    </row>
    <row r="68" spans="1:9" s="5" customFormat="1" ht="30" x14ac:dyDescent="0.25">
      <c r="A68" s="105" t="s">
        <v>78</v>
      </c>
      <c r="B68" s="105" t="s">
        <v>21</v>
      </c>
      <c r="C68" s="106" t="s">
        <v>213</v>
      </c>
      <c r="D68" s="107" t="s">
        <v>216</v>
      </c>
      <c r="E68" s="115">
        <v>133</v>
      </c>
      <c r="F68" s="67"/>
      <c r="G68" s="61">
        <f t="shared" si="0"/>
        <v>0</v>
      </c>
      <c r="H68" s="189"/>
    </row>
    <row r="69" spans="1:9" s="5" customFormat="1" ht="30" x14ac:dyDescent="0.25">
      <c r="A69" s="108" t="s">
        <v>78</v>
      </c>
      <c r="B69" s="105" t="s">
        <v>22</v>
      </c>
      <c r="C69" s="109" t="s">
        <v>214</v>
      </c>
      <c r="D69" s="107" t="s">
        <v>216</v>
      </c>
      <c r="E69" s="110">
        <v>207</v>
      </c>
      <c r="F69" s="67"/>
      <c r="G69" s="17">
        <f t="shared" si="0"/>
        <v>0</v>
      </c>
      <c r="H69" s="190"/>
    </row>
    <row r="70" spans="1:9" s="5" customFormat="1" ht="30.75" thickBot="1" x14ac:dyDescent="0.3">
      <c r="A70" s="108" t="s">
        <v>78</v>
      </c>
      <c r="B70" s="105" t="s">
        <v>106</v>
      </c>
      <c r="C70" s="111" t="s">
        <v>215</v>
      </c>
      <c r="D70" s="107" t="s">
        <v>216</v>
      </c>
      <c r="E70" s="110">
        <v>8289.44</v>
      </c>
      <c r="F70" s="67"/>
      <c r="G70" s="17">
        <f t="shared" si="0"/>
        <v>0</v>
      </c>
      <c r="H70" s="190"/>
    </row>
    <row r="71" spans="1:9" s="5" customFormat="1" ht="36.75" customHeight="1" thickBot="1" x14ac:dyDescent="0.3">
      <c r="A71" s="13"/>
      <c r="B71" s="59"/>
      <c r="C71" s="19"/>
      <c r="D71" s="20"/>
      <c r="E71" s="45"/>
      <c r="F71" s="30"/>
      <c r="G71" s="22"/>
      <c r="H71" s="31" t="s">
        <v>23</v>
      </c>
      <c r="I71" s="32">
        <f>ROUND(SUM(G68:G70),2)</f>
        <v>0</v>
      </c>
    </row>
    <row r="72" spans="1:9" s="5" customFormat="1" ht="15.75" x14ac:dyDescent="0.25">
      <c r="A72" s="15" t="s">
        <v>79</v>
      </c>
      <c r="B72" s="15" t="s">
        <v>24</v>
      </c>
      <c r="C72" s="85" t="s">
        <v>223</v>
      </c>
      <c r="D72" s="83" t="s">
        <v>149</v>
      </c>
      <c r="E72" s="113">
        <v>93.699999999999989</v>
      </c>
      <c r="F72" s="27"/>
      <c r="G72" s="17">
        <f t="shared" si="0"/>
        <v>0</v>
      </c>
      <c r="H72" s="184"/>
    </row>
    <row r="73" spans="1:9" s="5" customFormat="1" ht="15.75" x14ac:dyDescent="0.25">
      <c r="A73" s="60" t="s">
        <v>79</v>
      </c>
      <c r="B73" s="60" t="s">
        <v>25</v>
      </c>
      <c r="C73" s="85" t="s">
        <v>224</v>
      </c>
      <c r="D73" s="83" t="s">
        <v>149</v>
      </c>
      <c r="E73" s="114">
        <v>10</v>
      </c>
      <c r="F73" s="67"/>
      <c r="G73" s="17">
        <f t="shared" si="0"/>
        <v>0</v>
      </c>
      <c r="H73" s="185"/>
    </row>
    <row r="74" spans="1:9" s="5" customFormat="1" ht="15.75" x14ac:dyDescent="0.25">
      <c r="A74" s="60" t="s">
        <v>79</v>
      </c>
      <c r="B74" s="60" t="s">
        <v>107</v>
      </c>
      <c r="C74" s="85" t="s">
        <v>225</v>
      </c>
      <c r="D74" s="83" t="s">
        <v>149</v>
      </c>
      <c r="E74" s="114">
        <v>147.28999999999996</v>
      </c>
      <c r="F74" s="67"/>
      <c r="G74" s="17">
        <f t="shared" si="0"/>
        <v>0</v>
      </c>
      <c r="H74" s="185"/>
    </row>
    <row r="75" spans="1:9" s="5" customFormat="1" ht="15.75" x14ac:dyDescent="0.25">
      <c r="A75" s="60" t="s">
        <v>79</v>
      </c>
      <c r="B75" s="60" t="s">
        <v>108</v>
      </c>
      <c r="C75" s="85" t="s">
        <v>226</v>
      </c>
      <c r="D75" s="83" t="s">
        <v>149</v>
      </c>
      <c r="E75" s="114">
        <v>136.98999999999998</v>
      </c>
      <c r="F75" s="67"/>
      <c r="G75" s="17">
        <f t="shared" si="0"/>
        <v>0</v>
      </c>
      <c r="H75" s="185"/>
    </row>
    <row r="76" spans="1:9" s="5" customFormat="1" ht="15.75" x14ac:dyDescent="0.25">
      <c r="A76" s="60" t="s">
        <v>79</v>
      </c>
      <c r="B76" s="60" t="s">
        <v>217</v>
      </c>
      <c r="C76" s="85" t="s">
        <v>227</v>
      </c>
      <c r="D76" s="83" t="s">
        <v>149</v>
      </c>
      <c r="E76" s="62">
        <v>10</v>
      </c>
      <c r="F76" s="67"/>
      <c r="G76" s="17">
        <f t="shared" si="0"/>
        <v>0</v>
      </c>
      <c r="H76" s="185"/>
    </row>
    <row r="77" spans="1:9" s="5" customFormat="1" ht="15.75" x14ac:dyDescent="0.25">
      <c r="A77" s="60" t="s">
        <v>79</v>
      </c>
      <c r="B77" s="60" t="s">
        <v>218</v>
      </c>
      <c r="C77" s="84" t="s">
        <v>228</v>
      </c>
      <c r="D77" s="83" t="s">
        <v>146</v>
      </c>
      <c r="E77" s="62">
        <v>30.67349999999999</v>
      </c>
      <c r="F77" s="67"/>
      <c r="G77" s="17">
        <f t="shared" si="0"/>
        <v>0</v>
      </c>
      <c r="H77" s="185"/>
    </row>
    <row r="78" spans="1:9" s="5" customFormat="1" x14ac:dyDescent="0.25">
      <c r="A78" s="60" t="s">
        <v>79</v>
      </c>
      <c r="B78" s="60" t="s">
        <v>219</v>
      </c>
      <c r="C78" s="85" t="s">
        <v>229</v>
      </c>
      <c r="D78" s="83" t="s">
        <v>57</v>
      </c>
      <c r="E78" s="62">
        <v>18</v>
      </c>
      <c r="F78" s="67"/>
      <c r="G78" s="17">
        <f t="shared" si="0"/>
        <v>0</v>
      </c>
      <c r="H78" s="185"/>
    </row>
    <row r="79" spans="1:9" s="5" customFormat="1" x14ac:dyDescent="0.25">
      <c r="A79" s="60" t="s">
        <v>79</v>
      </c>
      <c r="B79" s="60" t="s">
        <v>220</v>
      </c>
      <c r="C79" s="85" t="s">
        <v>230</v>
      </c>
      <c r="D79" s="83" t="s">
        <v>57</v>
      </c>
      <c r="E79" s="62">
        <v>137</v>
      </c>
      <c r="F79" s="67"/>
      <c r="G79" s="17">
        <f t="shared" si="0"/>
        <v>0</v>
      </c>
      <c r="H79" s="185"/>
    </row>
    <row r="80" spans="1:9" s="5" customFormat="1" x14ac:dyDescent="0.25">
      <c r="A80" s="60" t="s">
        <v>79</v>
      </c>
      <c r="B80" s="60" t="s">
        <v>221</v>
      </c>
      <c r="C80" s="85" t="s">
        <v>231</v>
      </c>
      <c r="D80" s="83" t="s">
        <v>57</v>
      </c>
      <c r="E80" s="62">
        <v>27</v>
      </c>
      <c r="F80" s="67"/>
      <c r="G80" s="17">
        <f t="shared" si="0"/>
        <v>0</v>
      </c>
      <c r="H80" s="185"/>
    </row>
    <row r="81" spans="1:9" s="5" customFormat="1" ht="16.5" thickBot="1" x14ac:dyDescent="0.3">
      <c r="A81" s="60" t="s">
        <v>79</v>
      </c>
      <c r="B81" s="60" t="s">
        <v>222</v>
      </c>
      <c r="C81" s="85" t="s">
        <v>232</v>
      </c>
      <c r="D81" s="83" t="s">
        <v>149</v>
      </c>
      <c r="E81" s="62">
        <v>43.23</v>
      </c>
      <c r="F81" s="67"/>
      <c r="G81" s="17">
        <f t="shared" si="0"/>
        <v>0</v>
      </c>
      <c r="H81" s="185"/>
    </row>
    <row r="82" spans="1:9" s="5" customFormat="1" ht="29.25" thickBot="1" x14ac:dyDescent="0.3">
      <c r="A82" s="18"/>
      <c r="B82" s="18"/>
      <c r="C82" s="19"/>
      <c r="D82" s="20"/>
      <c r="E82" s="45"/>
      <c r="F82" s="11"/>
      <c r="G82" s="22"/>
      <c r="H82" s="31" t="s">
        <v>26</v>
      </c>
      <c r="I82" s="32">
        <f>ROUND(SUM(G72:G81),2)</f>
        <v>0</v>
      </c>
    </row>
    <row r="83" spans="1:9" s="5" customFormat="1" x14ac:dyDescent="0.25">
      <c r="A83" s="13" t="s">
        <v>233</v>
      </c>
      <c r="B83" s="15" t="s">
        <v>27</v>
      </c>
      <c r="C83" s="104" t="s">
        <v>241</v>
      </c>
      <c r="D83" s="116" t="s">
        <v>56</v>
      </c>
      <c r="E83" s="113">
        <v>1</v>
      </c>
      <c r="F83" s="27"/>
      <c r="G83" s="16">
        <f t="shared" si="0"/>
        <v>0</v>
      </c>
      <c r="H83" s="189"/>
    </row>
    <row r="84" spans="1:9" s="5" customFormat="1" x14ac:dyDescent="0.25">
      <c r="A84" s="13" t="s">
        <v>233</v>
      </c>
      <c r="B84" s="13" t="s">
        <v>28</v>
      </c>
      <c r="C84" s="104" t="s">
        <v>242</v>
      </c>
      <c r="D84" s="116" t="s">
        <v>56</v>
      </c>
      <c r="E84" s="114">
        <v>3</v>
      </c>
      <c r="F84" s="67"/>
      <c r="G84" s="17">
        <f t="shared" si="0"/>
        <v>0</v>
      </c>
      <c r="H84" s="190"/>
    </row>
    <row r="85" spans="1:9" s="5" customFormat="1" x14ac:dyDescent="0.25">
      <c r="A85" s="13" t="s">
        <v>233</v>
      </c>
      <c r="B85" s="13" t="s">
        <v>109</v>
      </c>
      <c r="C85" s="104" t="s">
        <v>243</v>
      </c>
      <c r="D85" s="116" t="s">
        <v>56</v>
      </c>
      <c r="E85" s="114">
        <v>3</v>
      </c>
      <c r="F85" s="67"/>
      <c r="G85" s="17">
        <f t="shared" si="0"/>
        <v>0</v>
      </c>
      <c r="H85" s="190"/>
    </row>
    <row r="86" spans="1:9" s="5" customFormat="1" x14ac:dyDescent="0.25">
      <c r="A86" s="13" t="s">
        <v>233</v>
      </c>
      <c r="B86" s="13" t="s">
        <v>110</v>
      </c>
      <c r="C86" s="104" t="s">
        <v>83</v>
      </c>
      <c r="D86" s="116" t="s">
        <v>56</v>
      </c>
      <c r="E86" s="114">
        <v>1</v>
      </c>
      <c r="F86" s="67"/>
      <c r="G86" s="17">
        <f t="shared" si="0"/>
        <v>0</v>
      </c>
      <c r="H86" s="190"/>
    </row>
    <row r="87" spans="1:9" s="5" customFormat="1" ht="15.75" x14ac:dyDescent="0.25">
      <c r="A87" s="13" t="s">
        <v>233</v>
      </c>
      <c r="B87" s="13" t="s">
        <v>234</v>
      </c>
      <c r="C87" s="84" t="s">
        <v>244</v>
      </c>
      <c r="D87" s="83" t="s">
        <v>146</v>
      </c>
      <c r="E87" s="114">
        <v>155.298</v>
      </c>
      <c r="F87" s="67"/>
      <c r="G87" s="17">
        <f t="shared" si="0"/>
        <v>0</v>
      </c>
      <c r="H87" s="190"/>
    </row>
    <row r="88" spans="1:9" s="5" customFormat="1" ht="15.75" x14ac:dyDescent="0.25">
      <c r="A88" s="13" t="s">
        <v>233</v>
      </c>
      <c r="B88" s="13" t="s">
        <v>235</v>
      </c>
      <c r="C88" s="85" t="s">
        <v>245</v>
      </c>
      <c r="D88" s="83" t="s">
        <v>149</v>
      </c>
      <c r="E88" s="112">
        <v>434.6</v>
      </c>
      <c r="F88" s="67"/>
      <c r="G88" s="17">
        <f t="shared" si="0"/>
        <v>0</v>
      </c>
      <c r="H88" s="190"/>
    </row>
    <row r="89" spans="1:9" s="5" customFormat="1" ht="15.75" x14ac:dyDescent="0.25">
      <c r="A89" s="13" t="s">
        <v>233</v>
      </c>
      <c r="B89" s="13" t="s">
        <v>236</v>
      </c>
      <c r="C89" s="85" t="s">
        <v>246</v>
      </c>
      <c r="D89" s="83" t="s">
        <v>149</v>
      </c>
      <c r="E89" s="114">
        <v>96</v>
      </c>
      <c r="F89" s="67"/>
      <c r="G89" s="17">
        <f t="shared" si="0"/>
        <v>0</v>
      </c>
      <c r="H89" s="190"/>
    </row>
    <row r="90" spans="1:9" s="5" customFormat="1" ht="15.75" x14ac:dyDescent="0.25">
      <c r="A90" s="13" t="s">
        <v>233</v>
      </c>
      <c r="B90" s="13" t="s">
        <v>237</v>
      </c>
      <c r="C90" s="104" t="s">
        <v>247</v>
      </c>
      <c r="D90" s="83" t="s">
        <v>149</v>
      </c>
      <c r="E90" s="114">
        <v>96</v>
      </c>
      <c r="F90" s="67"/>
      <c r="G90" s="17">
        <f t="shared" si="0"/>
        <v>0</v>
      </c>
      <c r="H90" s="190"/>
    </row>
    <row r="91" spans="1:9" s="5" customFormat="1" ht="15.75" x14ac:dyDescent="0.25">
      <c r="A91" s="13" t="s">
        <v>233</v>
      </c>
      <c r="B91" s="13" t="s">
        <v>238</v>
      </c>
      <c r="C91" s="104" t="s">
        <v>248</v>
      </c>
      <c r="D91" s="83" t="s">
        <v>149</v>
      </c>
      <c r="E91" s="62">
        <v>217</v>
      </c>
      <c r="F91" s="11"/>
      <c r="G91" s="17">
        <f t="shared" si="0"/>
        <v>0</v>
      </c>
      <c r="H91" s="190"/>
    </row>
    <row r="92" spans="1:9" s="5" customFormat="1" ht="15.75" x14ac:dyDescent="0.25">
      <c r="A92" s="13" t="s">
        <v>233</v>
      </c>
      <c r="B92" s="13" t="s">
        <v>239</v>
      </c>
      <c r="C92" s="86" t="s">
        <v>249</v>
      </c>
      <c r="D92" s="83" t="s">
        <v>149</v>
      </c>
      <c r="E92" s="62">
        <v>327</v>
      </c>
      <c r="F92" s="11"/>
      <c r="G92" s="17">
        <f t="shared" si="0"/>
        <v>0</v>
      </c>
      <c r="H92" s="190"/>
    </row>
    <row r="93" spans="1:9" s="5" customFormat="1" ht="27" thickBot="1" x14ac:dyDescent="0.3">
      <c r="A93" s="13" t="s">
        <v>233</v>
      </c>
      <c r="B93" s="13" t="s">
        <v>240</v>
      </c>
      <c r="C93" s="84" t="s">
        <v>215</v>
      </c>
      <c r="D93" s="83" t="s">
        <v>149</v>
      </c>
      <c r="E93" s="62">
        <v>90.227999999999994</v>
      </c>
      <c r="F93" s="11"/>
      <c r="G93" s="17">
        <f t="shared" si="0"/>
        <v>0</v>
      </c>
      <c r="H93" s="190"/>
    </row>
    <row r="94" spans="1:9" s="5" customFormat="1" ht="29.25" thickBot="1" x14ac:dyDescent="0.3">
      <c r="A94" s="18"/>
      <c r="B94" s="18"/>
      <c r="C94" s="19"/>
      <c r="D94" s="20"/>
      <c r="E94" s="45"/>
      <c r="F94" s="28"/>
      <c r="G94" s="22"/>
      <c r="H94" s="31" t="s">
        <v>29</v>
      </c>
      <c r="I94" s="32">
        <f>ROUND(SUM(G83:G93),2)</f>
        <v>0</v>
      </c>
    </row>
    <row r="95" spans="1:9" s="5" customFormat="1" ht="15.75" x14ac:dyDescent="0.25">
      <c r="A95" s="13" t="s">
        <v>250</v>
      </c>
      <c r="B95" s="13" t="s">
        <v>30</v>
      </c>
      <c r="C95" s="84" t="s">
        <v>228</v>
      </c>
      <c r="D95" s="83" t="s">
        <v>146</v>
      </c>
      <c r="E95" s="117">
        <v>48.780599999999993</v>
      </c>
      <c r="F95" s="11"/>
      <c r="G95" s="17">
        <f t="shared" si="0"/>
        <v>0</v>
      </c>
      <c r="H95" s="189"/>
      <c r="I95" s="33"/>
    </row>
    <row r="96" spans="1:9" s="5" customFormat="1" ht="15.75" x14ac:dyDescent="0.25">
      <c r="A96" s="13" t="s">
        <v>250</v>
      </c>
      <c r="B96" s="13" t="s">
        <v>31</v>
      </c>
      <c r="C96" s="85" t="s">
        <v>258</v>
      </c>
      <c r="D96" s="83" t="s">
        <v>149</v>
      </c>
      <c r="E96" s="117">
        <v>256.74</v>
      </c>
      <c r="F96" s="11"/>
      <c r="G96" s="17">
        <f t="shared" si="0"/>
        <v>0</v>
      </c>
      <c r="H96" s="190"/>
      <c r="I96" s="33"/>
    </row>
    <row r="97" spans="1:9" s="5" customFormat="1" ht="15.75" x14ac:dyDescent="0.25">
      <c r="A97" s="13" t="s">
        <v>250</v>
      </c>
      <c r="B97" s="13" t="s">
        <v>111</v>
      </c>
      <c r="C97" s="85" t="s">
        <v>259</v>
      </c>
      <c r="D97" s="83" t="s">
        <v>149</v>
      </c>
      <c r="E97" s="117">
        <v>165</v>
      </c>
      <c r="F97" s="11"/>
      <c r="G97" s="17">
        <f t="shared" si="0"/>
        <v>0</v>
      </c>
      <c r="H97" s="190"/>
      <c r="I97" s="33"/>
    </row>
    <row r="98" spans="1:9" s="5" customFormat="1" ht="15.75" x14ac:dyDescent="0.25">
      <c r="A98" s="13" t="s">
        <v>250</v>
      </c>
      <c r="B98" s="13" t="s">
        <v>112</v>
      </c>
      <c r="C98" s="85" t="s">
        <v>260</v>
      </c>
      <c r="D98" s="83" t="s">
        <v>149</v>
      </c>
      <c r="E98" s="117">
        <v>256.74</v>
      </c>
      <c r="F98" s="11"/>
      <c r="G98" s="17">
        <f t="shared" si="0"/>
        <v>0</v>
      </c>
      <c r="H98" s="190"/>
      <c r="I98" s="33"/>
    </row>
    <row r="99" spans="1:9" s="5" customFormat="1" x14ac:dyDescent="0.25">
      <c r="A99" s="13" t="s">
        <v>250</v>
      </c>
      <c r="B99" s="13" t="s">
        <v>251</v>
      </c>
      <c r="C99" s="85" t="s">
        <v>229</v>
      </c>
      <c r="D99" s="83" t="s">
        <v>57</v>
      </c>
      <c r="E99" s="117">
        <v>33</v>
      </c>
      <c r="F99" s="11"/>
      <c r="G99" s="17">
        <f t="shared" si="0"/>
        <v>0</v>
      </c>
      <c r="H99" s="190"/>
      <c r="I99" s="33"/>
    </row>
    <row r="100" spans="1:9" s="5" customFormat="1" x14ac:dyDescent="0.25">
      <c r="A100" s="13" t="s">
        <v>250</v>
      </c>
      <c r="B100" s="13" t="s">
        <v>252</v>
      </c>
      <c r="C100" s="85" t="s">
        <v>230</v>
      </c>
      <c r="D100" s="83" t="s">
        <v>57</v>
      </c>
      <c r="E100" s="117">
        <v>20</v>
      </c>
      <c r="F100" s="11"/>
      <c r="G100" s="17">
        <f t="shared" si="0"/>
        <v>0</v>
      </c>
      <c r="H100" s="190"/>
      <c r="I100" s="33"/>
    </row>
    <row r="101" spans="1:9" s="5" customFormat="1" x14ac:dyDescent="0.25">
      <c r="A101" s="13" t="s">
        <v>250</v>
      </c>
      <c r="B101" s="13" t="s">
        <v>253</v>
      </c>
      <c r="C101" s="85" t="s">
        <v>231</v>
      </c>
      <c r="D101" s="83" t="s">
        <v>57</v>
      </c>
      <c r="E101" s="117">
        <v>180</v>
      </c>
      <c r="F101" s="11"/>
      <c r="G101" s="17">
        <f t="shared" si="0"/>
        <v>0</v>
      </c>
      <c r="H101" s="190"/>
      <c r="I101" s="33"/>
    </row>
    <row r="102" spans="1:9" s="5" customFormat="1" ht="15.75" x14ac:dyDescent="0.25">
      <c r="A102" s="13" t="s">
        <v>250</v>
      </c>
      <c r="B102" s="13" t="s">
        <v>254</v>
      </c>
      <c r="C102" s="85" t="s">
        <v>232</v>
      </c>
      <c r="D102" s="83" t="s">
        <v>149</v>
      </c>
      <c r="E102" s="117">
        <v>75.240000000000009</v>
      </c>
      <c r="F102" s="11"/>
      <c r="G102" s="17">
        <f t="shared" si="0"/>
        <v>0</v>
      </c>
      <c r="H102" s="190"/>
      <c r="I102" s="33"/>
    </row>
    <row r="103" spans="1:9" s="5" customFormat="1" x14ac:dyDescent="0.25">
      <c r="A103" s="13" t="s">
        <v>250</v>
      </c>
      <c r="B103" s="13" t="s">
        <v>255</v>
      </c>
      <c r="C103" s="104" t="s">
        <v>80</v>
      </c>
      <c r="D103" s="116" t="s">
        <v>56</v>
      </c>
      <c r="E103" s="62">
        <v>1</v>
      </c>
      <c r="F103" s="11"/>
      <c r="G103" s="17">
        <f t="shared" si="0"/>
        <v>0</v>
      </c>
      <c r="H103" s="190"/>
      <c r="I103" s="33"/>
    </row>
    <row r="104" spans="1:9" s="5" customFormat="1" x14ac:dyDescent="0.25">
      <c r="A104" s="13" t="s">
        <v>250</v>
      </c>
      <c r="B104" s="13" t="s">
        <v>256</v>
      </c>
      <c r="C104" s="104" t="s">
        <v>81</v>
      </c>
      <c r="D104" s="116" t="s">
        <v>56</v>
      </c>
      <c r="E104" s="62">
        <v>8</v>
      </c>
      <c r="F104" s="11"/>
      <c r="G104" s="17">
        <f t="shared" si="0"/>
        <v>0</v>
      </c>
      <c r="H104" s="190"/>
      <c r="I104" s="33"/>
    </row>
    <row r="105" spans="1:9" s="5" customFormat="1" ht="15.75" thickBot="1" x14ac:dyDescent="0.3">
      <c r="A105" s="13" t="s">
        <v>250</v>
      </c>
      <c r="B105" s="13" t="s">
        <v>257</v>
      </c>
      <c r="C105" s="104" t="s">
        <v>82</v>
      </c>
      <c r="D105" s="116" t="s">
        <v>56</v>
      </c>
      <c r="E105" s="62">
        <v>8</v>
      </c>
      <c r="F105" s="11"/>
      <c r="G105" s="17">
        <f t="shared" si="0"/>
        <v>0</v>
      </c>
      <c r="H105" s="190"/>
      <c r="I105" s="33"/>
    </row>
    <row r="106" spans="1:9" s="5" customFormat="1" ht="29.25" thickBot="1" x14ac:dyDescent="0.3">
      <c r="A106" s="18"/>
      <c r="B106" s="18"/>
      <c r="C106" s="19"/>
      <c r="D106" s="20"/>
      <c r="E106" s="45"/>
      <c r="F106" s="28"/>
      <c r="G106" s="22"/>
      <c r="H106" s="31" t="s">
        <v>32</v>
      </c>
      <c r="I106" s="32">
        <f>ROUND(SUM(G95:G105),2)</f>
        <v>0</v>
      </c>
    </row>
    <row r="107" spans="1:9" s="5" customFormat="1" ht="30" x14ac:dyDescent="0.25">
      <c r="A107" s="105" t="s">
        <v>84</v>
      </c>
      <c r="B107" s="105" t="s">
        <v>33</v>
      </c>
      <c r="C107" s="111" t="s">
        <v>244</v>
      </c>
      <c r="D107" s="107" t="s">
        <v>263</v>
      </c>
      <c r="E107" s="115">
        <v>6953.9650000000001</v>
      </c>
      <c r="F107" s="67"/>
      <c r="G107" s="61">
        <f t="shared" si="0"/>
        <v>0</v>
      </c>
      <c r="H107" s="184"/>
    </row>
    <row r="108" spans="1:9" s="5" customFormat="1" ht="30" x14ac:dyDescent="0.25">
      <c r="A108" s="105" t="s">
        <v>84</v>
      </c>
      <c r="B108" s="108" t="s">
        <v>34</v>
      </c>
      <c r="C108" s="111" t="s">
        <v>228</v>
      </c>
      <c r="D108" s="107" t="s">
        <v>263</v>
      </c>
      <c r="E108" s="110">
        <v>2740.8392000000003</v>
      </c>
      <c r="F108" s="11"/>
      <c r="G108" s="17">
        <f t="shared" si="0"/>
        <v>0</v>
      </c>
      <c r="H108" s="185"/>
    </row>
    <row r="109" spans="1:9" s="5" customFormat="1" ht="30" x14ac:dyDescent="0.25">
      <c r="A109" s="105" t="s">
        <v>84</v>
      </c>
      <c r="B109" s="108" t="s">
        <v>113</v>
      </c>
      <c r="C109" s="106" t="s">
        <v>258</v>
      </c>
      <c r="D109" s="107" t="s">
        <v>216</v>
      </c>
      <c r="E109" s="110">
        <v>40.799999999999997</v>
      </c>
      <c r="F109" s="11"/>
      <c r="G109" s="17">
        <f t="shared" si="0"/>
        <v>0</v>
      </c>
      <c r="H109" s="185"/>
    </row>
    <row r="110" spans="1:9" s="5" customFormat="1" ht="30" x14ac:dyDescent="0.25">
      <c r="A110" s="105" t="s">
        <v>84</v>
      </c>
      <c r="B110" s="108" t="s">
        <v>114</v>
      </c>
      <c r="C110" s="106" t="s">
        <v>261</v>
      </c>
      <c r="D110" s="107" t="s">
        <v>216</v>
      </c>
      <c r="E110" s="110">
        <v>15645.9575</v>
      </c>
      <c r="F110" s="11"/>
      <c r="G110" s="17">
        <f t="shared" si="0"/>
        <v>0</v>
      </c>
      <c r="H110" s="185"/>
    </row>
    <row r="111" spans="1:9" s="5" customFormat="1" ht="30" x14ac:dyDescent="0.25">
      <c r="A111" s="105" t="s">
        <v>84</v>
      </c>
      <c r="B111" s="108" t="s">
        <v>115</v>
      </c>
      <c r="C111" s="106" t="s">
        <v>262</v>
      </c>
      <c r="D111" s="107" t="s">
        <v>216</v>
      </c>
      <c r="E111" s="110">
        <v>10485</v>
      </c>
      <c r="F111" s="69"/>
      <c r="G111" s="61">
        <f t="shared" si="0"/>
        <v>0</v>
      </c>
      <c r="H111" s="185"/>
    </row>
    <row r="112" spans="1:9" s="5" customFormat="1" ht="30" x14ac:dyDescent="0.25">
      <c r="A112" s="105" t="s">
        <v>84</v>
      </c>
      <c r="B112" s="108" t="s">
        <v>116</v>
      </c>
      <c r="C112" s="111" t="s">
        <v>215</v>
      </c>
      <c r="D112" s="107" t="s">
        <v>216</v>
      </c>
      <c r="E112" s="110">
        <v>4490.5425000000005</v>
      </c>
      <c r="F112" s="69"/>
      <c r="G112" s="61">
        <f t="shared" ref="G112:G149" si="2">ROUND((E112*F112),2)</f>
        <v>0</v>
      </c>
      <c r="H112" s="185"/>
    </row>
    <row r="113" spans="1:9" s="5" customFormat="1" ht="30" x14ac:dyDescent="0.25">
      <c r="A113" s="105" t="s">
        <v>84</v>
      </c>
      <c r="B113" s="108" t="s">
        <v>117</v>
      </c>
      <c r="C113" s="106" t="s">
        <v>259</v>
      </c>
      <c r="D113" s="107" t="s">
        <v>216</v>
      </c>
      <c r="E113" s="110">
        <v>15.8</v>
      </c>
      <c r="F113" s="69"/>
      <c r="G113" s="61">
        <f t="shared" si="2"/>
        <v>0</v>
      </c>
      <c r="H113" s="185"/>
    </row>
    <row r="114" spans="1:9" s="5" customFormat="1" ht="30" x14ac:dyDescent="0.25">
      <c r="A114" s="105" t="s">
        <v>84</v>
      </c>
      <c r="B114" s="108" t="s">
        <v>118</v>
      </c>
      <c r="C114" s="106" t="s">
        <v>225</v>
      </c>
      <c r="D114" s="107" t="s">
        <v>216</v>
      </c>
      <c r="E114" s="110">
        <v>40.799999999999997</v>
      </c>
      <c r="F114" s="69"/>
      <c r="G114" s="61">
        <f t="shared" si="2"/>
        <v>0</v>
      </c>
      <c r="H114" s="185"/>
    </row>
    <row r="115" spans="1:9" s="5" customFormat="1" ht="30" x14ac:dyDescent="0.25">
      <c r="A115" s="105" t="s">
        <v>84</v>
      </c>
      <c r="B115" s="108" t="s">
        <v>119</v>
      </c>
      <c r="C115" s="106" t="s">
        <v>230</v>
      </c>
      <c r="D115" s="107" t="s">
        <v>57</v>
      </c>
      <c r="E115" s="110">
        <v>38</v>
      </c>
      <c r="F115" s="69"/>
      <c r="G115" s="61">
        <f t="shared" si="2"/>
        <v>0</v>
      </c>
      <c r="H115" s="185"/>
    </row>
    <row r="116" spans="1:9" s="5" customFormat="1" ht="30" x14ac:dyDescent="0.25">
      <c r="A116" s="105" t="s">
        <v>84</v>
      </c>
      <c r="B116" s="108" t="s">
        <v>120</v>
      </c>
      <c r="C116" s="106" t="s">
        <v>231</v>
      </c>
      <c r="D116" s="107" t="s">
        <v>57</v>
      </c>
      <c r="E116" s="110">
        <v>41</v>
      </c>
      <c r="F116" s="69"/>
      <c r="G116" s="61">
        <f t="shared" si="2"/>
        <v>0</v>
      </c>
      <c r="H116" s="185"/>
    </row>
    <row r="117" spans="1:9" s="5" customFormat="1" ht="30.75" thickBot="1" x14ac:dyDescent="0.3">
      <c r="A117" s="105" t="s">
        <v>84</v>
      </c>
      <c r="B117" s="108" t="s">
        <v>121</v>
      </c>
      <c r="C117" s="106" t="s">
        <v>232</v>
      </c>
      <c r="D117" s="107" t="s">
        <v>216</v>
      </c>
      <c r="E117" s="110">
        <v>26.3</v>
      </c>
      <c r="F117" s="69"/>
      <c r="G117" s="61">
        <f t="shared" si="2"/>
        <v>0</v>
      </c>
      <c r="H117" s="185"/>
    </row>
    <row r="118" spans="1:9" s="5" customFormat="1" ht="29.25" thickBot="1" x14ac:dyDescent="0.3">
      <c r="A118" s="18"/>
      <c r="B118" s="18"/>
      <c r="C118" s="19"/>
      <c r="D118" s="20"/>
      <c r="E118" s="45"/>
      <c r="F118" s="28"/>
      <c r="G118" s="22"/>
      <c r="H118" s="31" t="s">
        <v>35</v>
      </c>
      <c r="I118" s="32">
        <f>ROUND(SUM(G107:G117),2)</f>
        <v>0</v>
      </c>
    </row>
    <row r="119" spans="1:9" s="5" customFormat="1" ht="30" x14ac:dyDescent="0.25">
      <c r="A119" s="59" t="s">
        <v>85</v>
      </c>
      <c r="B119" s="59" t="s">
        <v>36</v>
      </c>
      <c r="C119" s="109" t="s">
        <v>291</v>
      </c>
      <c r="D119" s="118" t="s">
        <v>56</v>
      </c>
      <c r="E119" s="64">
        <v>13</v>
      </c>
      <c r="F119" s="69"/>
      <c r="G119" s="61">
        <f t="shared" si="2"/>
        <v>0</v>
      </c>
      <c r="H119" s="63"/>
      <c r="I119" s="33"/>
    </row>
    <row r="120" spans="1:9" s="5" customFormat="1" ht="30" x14ac:dyDescent="0.25">
      <c r="A120" s="59" t="s">
        <v>85</v>
      </c>
      <c r="B120" s="13" t="s">
        <v>58</v>
      </c>
      <c r="C120" s="109" t="s">
        <v>292</v>
      </c>
      <c r="D120" s="118" t="s">
        <v>56</v>
      </c>
      <c r="E120" s="64">
        <v>20</v>
      </c>
      <c r="F120" s="69"/>
      <c r="G120" s="61">
        <f t="shared" si="2"/>
        <v>0</v>
      </c>
      <c r="H120" s="63"/>
      <c r="I120" s="33"/>
    </row>
    <row r="121" spans="1:9" s="5" customFormat="1" ht="30" x14ac:dyDescent="0.25">
      <c r="A121" s="59" t="s">
        <v>85</v>
      </c>
      <c r="B121" s="13" t="s">
        <v>122</v>
      </c>
      <c r="C121" s="109" t="s">
        <v>293</v>
      </c>
      <c r="D121" s="118" t="s">
        <v>56</v>
      </c>
      <c r="E121" s="64">
        <v>32</v>
      </c>
      <c r="F121" s="69"/>
      <c r="G121" s="61">
        <f t="shared" si="2"/>
        <v>0</v>
      </c>
      <c r="H121" s="63"/>
      <c r="I121" s="33"/>
    </row>
    <row r="122" spans="1:9" s="5" customFormat="1" ht="30" x14ac:dyDescent="0.25">
      <c r="A122" s="59" t="s">
        <v>85</v>
      </c>
      <c r="B122" s="13" t="s">
        <v>123</v>
      </c>
      <c r="C122" s="109" t="s">
        <v>294</v>
      </c>
      <c r="D122" s="118" t="s">
        <v>56</v>
      </c>
      <c r="E122" s="64">
        <v>3</v>
      </c>
      <c r="F122" s="69"/>
      <c r="G122" s="61">
        <f t="shared" si="2"/>
        <v>0</v>
      </c>
      <c r="H122" s="63"/>
      <c r="I122" s="33"/>
    </row>
    <row r="123" spans="1:9" s="5" customFormat="1" ht="30" x14ac:dyDescent="0.25">
      <c r="A123" s="59" t="s">
        <v>85</v>
      </c>
      <c r="B123" s="13" t="s">
        <v>124</v>
      </c>
      <c r="C123" s="109" t="s">
        <v>295</v>
      </c>
      <c r="D123" s="118" t="s">
        <v>56</v>
      </c>
      <c r="E123" s="64">
        <v>8</v>
      </c>
      <c r="F123" s="69"/>
      <c r="G123" s="61">
        <f t="shared" si="2"/>
        <v>0</v>
      </c>
      <c r="H123" s="63"/>
      <c r="I123" s="33"/>
    </row>
    <row r="124" spans="1:9" s="5" customFormat="1" ht="30" x14ac:dyDescent="0.25">
      <c r="A124" s="59" t="s">
        <v>85</v>
      </c>
      <c r="B124" s="13" t="s">
        <v>125</v>
      </c>
      <c r="C124" s="109" t="s">
        <v>296</v>
      </c>
      <c r="D124" s="118" t="s">
        <v>56</v>
      </c>
      <c r="E124" s="64">
        <v>9</v>
      </c>
      <c r="F124" s="69"/>
      <c r="G124" s="61">
        <f t="shared" si="2"/>
        <v>0</v>
      </c>
      <c r="H124" s="63"/>
      <c r="I124" s="33"/>
    </row>
    <row r="125" spans="1:9" s="5" customFormat="1" ht="30" x14ac:dyDescent="0.25">
      <c r="A125" s="59" t="s">
        <v>85</v>
      </c>
      <c r="B125" s="13" t="s">
        <v>264</v>
      </c>
      <c r="C125" s="109" t="s">
        <v>297</v>
      </c>
      <c r="D125" s="118" t="s">
        <v>56</v>
      </c>
      <c r="E125" s="64">
        <v>4</v>
      </c>
      <c r="F125" s="69"/>
      <c r="G125" s="61">
        <f t="shared" si="2"/>
        <v>0</v>
      </c>
      <c r="H125" s="63"/>
      <c r="I125" s="33"/>
    </row>
    <row r="126" spans="1:9" s="5" customFormat="1" ht="30" x14ac:dyDescent="0.25">
      <c r="A126" s="59" t="s">
        <v>85</v>
      </c>
      <c r="B126" s="13" t="s">
        <v>265</v>
      </c>
      <c r="C126" s="109" t="s">
        <v>298</v>
      </c>
      <c r="D126" s="118" t="s">
        <v>56</v>
      </c>
      <c r="E126" s="64">
        <v>4</v>
      </c>
      <c r="F126" s="69"/>
      <c r="G126" s="61">
        <f t="shared" si="2"/>
        <v>0</v>
      </c>
      <c r="H126" s="63"/>
      <c r="I126" s="33"/>
    </row>
    <row r="127" spans="1:9" s="5" customFormat="1" ht="30" x14ac:dyDescent="0.25">
      <c r="A127" s="59" t="s">
        <v>85</v>
      </c>
      <c r="B127" s="13" t="s">
        <v>266</v>
      </c>
      <c r="C127" s="109" t="s">
        <v>299</v>
      </c>
      <c r="D127" s="118" t="s">
        <v>56</v>
      </c>
      <c r="E127" s="64">
        <v>5</v>
      </c>
      <c r="F127" s="69"/>
      <c r="G127" s="61">
        <f t="shared" si="2"/>
        <v>0</v>
      </c>
      <c r="H127" s="63"/>
      <c r="I127" s="33"/>
    </row>
    <row r="128" spans="1:9" s="5" customFormat="1" ht="30" x14ac:dyDescent="0.25">
      <c r="A128" s="59" t="s">
        <v>85</v>
      </c>
      <c r="B128" s="13" t="s">
        <v>267</v>
      </c>
      <c r="C128" s="109" t="s">
        <v>300</v>
      </c>
      <c r="D128" s="118" t="s">
        <v>56</v>
      </c>
      <c r="E128" s="64">
        <v>7</v>
      </c>
      <c r="F128" s="69"/>
      <c r="G128" s="61">
        <f t="shared" si="2"/>
        <v>0</v>
      </c>
      <c r="H128" s="63"/>
      <c r="I128" s="33"/>
    </row>
    <row r="129" spans="1:9" s="5" customFormat="1" ht="30" x14ac:dyDescent="0.25">
      <c r="A129" s="59" t="s">
        <v>85</v>
      </c>
      <c r="B129" s="13" t="s">
        <v>268</v>
      </c>
      <c r="C129" s="109" t="s">
        <v>301</v>
      </c>
      <c r="D129" s="118" t="s">
        <v>56</v>
      </c>
      <c r="E129" s="64">
        <v>5</v>
      </c>
      <c r="F129" s="69"/>
      <c r="G129" s="61">
        <f t="shared" si="2"/>
        <v>0</v>
      </c>
      <c r="H129" s="63"/>
      <c r="I129" s="33"/>
    </row>
    <row r="130" spans="1:9" s="5" customFormat="1" ht="30" x14ac:dyDescent="0.25">
      <c r="A130" s="59" t="s">
        <v>85</v>
      </c>
      <c r="B130" s="13" t="s">
        <v>269</v>
      </c>
      <c r="C130" s="109" t="s">
        <v>302</v>
      </c>
      <c r="D130" s="118" t="s">
        <v>56</v>
      </c>
      <c r="E130" s="64">
        <v>2</v>
      </c>
      <c r="F130" s="69"/>
      <c r="G130" s="61">
        <f t="shared" si="2"/>
        <v>0</v>
      </c>
      <c r="H130" s="63"/>
      <c r="I130" s="33"/>
    </row>
    <row r="131" spans="1:9" s="5" customFormat="1" ht="30" x14ac:dyDescent="0.25">
      <c r="A131" s="59" t="s">
        <v>85</v>
      </c>
      <c r="B131" s="13" t="s">
        <v>270</v>
      </c>
      <c r="C131" s="109" t="s">
        <v>303</v>
      </c>
      <c r="D131" s="118" t="s">
        <v>56</v>
      </c>
      <c r="E131" s="64">
        <v>3</v>
      </c>
      <c r="F131" s="69"/>
      <c r="G131" s="61">
        <f t="shared" si="2"/>
        <v>0</v>
      </c>
      <c r="H131" s="63"/>
      <c r="I131" s="33"/>
    </row>
    <row r="132" spans="1:9" s="5" customFormat="1" ht="30" x14ac:dyDescent="0.25">
      <c r="A132" s="59" t="s">
        <v>85</v>
      </c>
      <c r="B132" s="13" t="s">
        <v>271</v>
      </c>
      <c r="C132" s="109" t="s">
        <v>304</v>
      </c>
      <c r="D132" s="118" t="s">
        <v>56</v>
      </c>
      <c r="E132" s="64">
        <v>6</v>
      </c>
      <c r="F132" s="69"/>
      <c r="G132" s="61">
        <f t="shared" si="2"/>
        <v>0</v>
      </c>
      <c r="H132" s="63"/>
      <c r="I132" s="33"/>
    </row>
    <row r="133" spans="1:9" s="5" customFormat="1" ht="30" x14ac:dyDescent="0.25">
      <c r="A133" s="59" t="s">
        <v>85</v>
      </c>
      <c r="B133" s="13" t="s">
        <v>272</v>
      </c>
      <c r="C133" s="109" t="s">
        <v>305</v>
      </c>
      <c r="D133" s="118" t="s">
        <v>56</v>
      </c>
      <c r="E133" s="64">
        <v>4</v>
      </c>
      <c r="F133" s="69"/>
      <c r="G133" s="61">
        <f t="shared" si="2"/>
        <v>0</v>
      </c>
      <c r="H133" s="63"/>
      <c r="I133" s="33"/>
    </row>
    <row r="134" spans="1:9" s="5" customFormat="1" ht="30" x14ac:dyDescent="0.25">
      <c r="A134" s="59" t="s">
        <v>85</v>
      </c>
      <c r="B134" s="13" t="s">
        <v>273</v>
      </c>
      <c r="C134" s="109" t="s">
        <v>287</v>
      </c>
      <c r="D134" s="118" t="s">
        <v>55</v>
      </c>
      <c r="E134" s="119">
        <v>0.13900000000000001</v>
      </c>
      <c r="F134" s="69"/>
      <c r="G134" s="61">
        <f t="shared" si="2"/>
        <v>0</v>
      </c>
      <c r="H134" s="63"/>
      <c r="I134" s="33"/>
    </row>
    <row r="135" spans="1:9" s="5" customFormat="1" ht="30" x14ac:dyDescent="0.25">
      <c r="A135" s="59" t="s">
        <v>85</v>
      </c>
      <c r="B135" s="13" t="s">
        <v>274</v>
      </c>
      <c r="C135" s="109" t="s">
        <v>288</v>
      </c>
      <c r="D135" s="118" t="s">
        <v>55</v>
      </c>
      <c r="E135" s="119">
        <v>0.55500000000000005</v>
      </c>
      <c r="F135" s="69"/>
      <c r="G135" s="61">
        <f t="shared" si="2"/>
        <v>0</v>
      </c>
      <c r="H135" s="63"/>
      <c r="I135" s="33"/>
    </row>
    <row r="136" spans="1:9" s="5" customFormat="1" ht="30" x14ac:dyDescent="0.25">
      <c r="A136" s="59" t="s">
        <v>85</v>
      </c>
      <c r="B136" s="13" t="s">
        <v>275</v>
      </c>
      <c r="C136" s="109" t="s">
        <v>289</v>
      </c>
      <c r="D136" s="118" t="s">
        <v>55</v>
      </c>
      <c r="E136" s="119">
        <v>0.81500000000000006</v>
      </c>
      <c r="F136" s="69"/>
      <c r="G136" s="61">
        <f t="shared" si="2"/>
        <v>0</v>
      </c>
      <c r="H136" s="63"/>
      <c r="I136" s="33"/>
    </row>
    <row r="137" spans="1:9" s="5" customFormat="1" ht="30" x14ac:dyDescent="0.25">
      <c r="A137" s="59" t="s">
        <v>85</v>
      </c>
      <c r="B137" s="13" t="s">
        <v>276</v>
      </c>
      <c r="C137" s="109" t="s">
        <v>290</v>
      </c>
      <c r="D137" s="118" t="s">
        <v>55</v>
      </c>
      <c r="E137" s="119">
        <v>2.597</v>
      </c>
      <c r="F137" s="69"/>
      <c r="G137" s="61">
        <f t="shared" si="2"/>
        <v>0</v>
      </c>
      <c r="H137" s="63"/>
      <c r="I137" s="33"/>
    </row>
    <row r="138" spans="1:9" s="5" customFormat="1" ht="30" x14ac:dyDescent="0.25">
      <c r="A138" s="59" t="s">
        <v>85</v>
      </c>
      <c r="B138" s="13" t="s">
        <v>277</v>
      </c>
      <c r="C138" s="109" t="s">
        <v>306</v>
      </c>
      <c r="D138" s="118" t="s">
        <v>216</v>
      </c>
      <c r="E138" s="64">
        <v>14.13288</v>
      </c>
      <c r="F138" s="69"/>
      <c r="G138" s="61">
        <f t="shared" si="2"/>
        <v>0</v>
      </c>
      <c r="H138" s="63"/>
      <c r="I138" s="33"/>
    </row>
    <row r="139" spans="1:9" s="5" customFormat="1" ht="30" x14ac:dyDescent="0.25">
      <c r="A139" s="59" t="s">
        <v>85</v>
      </c>
      <c r="B139" s="13" t="s">
        <v>278</v>
      </c>
      <c r="C139" s="109" t="s">
        <v>307</v>
      </c>
      <c r="D139" s="118" t="s">
        <v>216</v>
      </c>
      <c r="E139" s="64">
        <v>4.0744999999999996</v>
      </c>
      <c r="F139" s="69"/>
      <c r="G139" s="61">
        <f t="shared" si="2"/>
        <v>0</v>
      </c>
      <c r="H139" s="63"/>
      <c r="I139" s="33"/>
    </row>
    <row r="140" spans="1:9" s="5" customFormat="1" ht="30" x14ac:dyDescent="0.25">
      <c r="A140" s="59" t="s">
        <v>85</v>
      </c>
      <c r="B140" s="13" t="s">
        <v>279</v>
      </c>
      <c r="C140" s="109" t="s">
        <v>308</v>
      </c>
      <c r="D140" s="118" t="s">
        <v>216</v>
      </c>
      <c r="E140" s="64">
        <v>12.067919999999999</v>
      </c>
      <c r="F140" s="69"/>
      <c r="G140" s="61">
        <f t="shared" si="2"/>
        <v>0</v>
      </c>
      <c r="H140" s="63"/>
      <c r="I140" s="33"/>
    </row>
    <row r="141" spans="1:9" s="5" customFormat="1" ht="30" x14ac:dyDescent="0.25">
      <c r="A141" s="59" t="s">
        <v>85</v>
      </c>
      <c r="B141" s="13" t="s">
        <v>280</v>
      </c>
      <c r="C141" s="109" t="s">
        <v>309</v>
      </c>
      <c r="D141" s="118" t="s">
        <v>216</v>
      </c>
      <c r="E141" s="64">
        <v>6.9448749999999997</v>
      </c>
      <c r="F141" s="69"/>
      <c r="G141" s="61">
        <f t="shared" si="2"/>
        <v>0</v>
      </c>
      <c r="H141" s="63"/>
      <c r="I141" s="33"/>
    </row>
    <row r="142" spans="1:9" s="5" customFormat="1" ht="30" x14ac:dyDescent="0.25">
      <c r="A142" s="59" t="s">
        <v>85</v>
      </c>
      <c r="B142" s="13" t="s">
        <v>281</v>
      </c>
      <c r="C142" s="109" t="s">
        <v>310</v>
      </c>
      <c r="D142" s="118" t="s">
        <v>216</v>
      </c>
      <c r="E142" s="64">
        <v>10.536999999999999</v>
      </c>
      <c r="F142" s="69"/>
      <c r="G142" s="61">
        <f t="shared" si="2"/>
        <v>0</v>
      </c>
      <c r="H142" s="63"/>
      <c r="I142" s="33"/>
    </row>
    <row r="143" spans="1:9" s="5" customFormat="1" ht="30" x14ac:dyDescent="0.25">
      <c r="A143" s="59" t="s">
        <v>85</v>
      </c>
      <c r="B143" s="13" t="s">
        <v>282</v>
      </c>
      <c r="C143" s="109" t="s">
        <v>311</v>
      </c>
      <c r="D143" s="118" t="s">
        <v>216</v>
      </c>
      <c r="E143" s="64">
        <v>6.1118750000000004</v>
      </c>
      <c r="F143" s="69"/>
      <c r="G143" s="61">
        <f t="shared" si="2"/>
        <v>0</v>
      </c>
      <c r="H143" s="63"/>
      <c r="I143" s="33"/>
    </row>
    <row r="144" spans="1:9" s="5" customFormat="1" ht="30" x14ac:dyDescent="0.25">
      <c r="A144" s="59" t="s">
        <v>85</v>
      </c>
      <c r="B144" s="13" t="s">
        <v>283</v>
      </c>
      <c r="C144" s="109" t="s">
        <v>312</v>
      </c>
      <c r="D144" s="118" t="s">
        <v>216</v>
      </c>
      <c r="E144" s="64">
        <v>24.559500000000003</v>
      </c>
      <c r="F144" s="69"/>
      <c r="G144" s="61">
        <f t="shared" si="2"/>
        <v>0</v>
      </c>
      <c r="H144" s="63"/>
      <c r="I144" s="33"/>
    </row>
    <row r="145" spans="1:9" s="5" customFormat="1" ht="30" x14ac:dyDescent="0.25">
      <c r="A145" s="59" t="s">
        <v>85</v>
      </c>
      <c r="B145" s="13" t="s">
        <v>284</v>
      </c>
      <c r="C145" s="109" t="s">
        <v>313</v>
      </c>
      <c r="D145" s="118" t="s">
        <v>216</v>
      </c>
      <c r="E145" s="62">
        <v>8.9296799999999994</v>
      </c>
      <c r="F145" s="69"/>
      <c r="G145" s="61">
        <f t="shared" si="2"/>
        <v>0</v>
      </c>
      <c r="H145" s="29"/>
    </row>
    <row r="146" spans="1:9" s="5" customFormat="1" ht="30" x14ac:dyDescent="0.25">
      <c r="A146" s="59" t="s">
        <v>85</v>
      </c>
      <c r="B146" s="13" t="s">
        <v>285</v>
      </c>
      <c r="C146" s="109" t="s">
        <v>86</v>
      </c>
      <c r="D146" s="118" t="s">
        <v>55</v>
      </c>
      <c r="E146" s="81">
        <v>1.008</v>
      </c>
      <c r="F146" s="69"/>
      <c r="G146" s="61">
        <f t="shared" si="2"/>
        <v>0</v>
      </c>
      <c r="H146" s="29"/>
    </row>
    <row r="147" spans="1:9" s="5" customFormat="1" ht="30.75" thickBot="1" x14ac:dyDescent="0.3">
      <c r="A147" s="59" t="s">
        <v>85</v>
      </c>
      <c r="B147" s="13" t="s">
        <v>286</v>
      </c>
      <c r="C147" s="109" t="s">
        <v>87</v>
      </c>
      <c r="D147" s="118" t="s">
        <v>56</v>
      </c>
      <c r="E147" s="62">
        <v>39</v>
      </c>
      <c r="F147" s="69"/>
      <c r="G147" s="61">
        <f t="shared" si="2"/>
        <v>0</v>
      </c>
      <c r="H147" s="29"/>
    </row>
    <row r="148" spans="1:9" s="5" customFormat="1" ht="29.25" thickBot="1" x14ac:dyDescent="0.3">
      <c r="A148" s="18"/>
      <c r="B148" s="18"/>
      <c r="C148" s="19"/>
      <c r="D148" s="20"/>
      <c r="E148" s="45"/>
      <c r="F148" s="28"/>
      <c r="G148" s="22"/>
      <c r="H148" s="31" t="s">
        <v>403</v>
      </c>
      <c r="I148" s="32">
        <f>ROUND(SUM(G119:G147),2)</f>
        <v>0</v>
      </c>
    </row>
    <row r="149" spans="1:9" s="5" customFormat="1" ht="18.75" thickBot="1" x14ac:dyDescent="0.3">
      <c r="A149" s="59" t="s">
        <v>314</v>
      </c>
      <c r="B149" s="60" t="s">
        <v>37</v>
      </c>
      <c r="C149" s="120" t="s">
        <v>315</v>
      </c>
      <c r="D149" s="107" t="s">
        <v>263</v>
      </c>
      <c r="E149" s="62">
        <v>32.4</v>
      </c>
      <c r="F149" s="69"/>
      <c r="G149" s="61">
        <f t="shared" si="2"/>
        <v>0</v>
      </c>
      <c r="H149" s="63"/>
      <c r="I149" s="33"/>
    </row>
    <row r="150" spans="1:9" s="5" customFormat="1" ht="29.25" thickBot="1" x14ac:dyDescent="0.3">
      <c r="A150" s="18"/>
      <c r="B150" s="18"/>
      <c r="C150" s="19"/>
      <c r="D150" s="20"/>
      <c r="E150" s="45"/>
      <c r="F150" s="28"/>
      <c r="G150" s="22"/>
      <c r="H150" s="31" t="s">
        <v>38</v>
      </c>
      <c r="I150" s="32">
        <f>ROUND(SUM(G149),2)</f>
        <v>0</v>
      </c>
    </row>
    <row r="151" spans="1:9" s="5" customFormat="1" x14ac:dyDescent="0.25">
      <c r="A151" s="59" t="s">
        <v>88</v>
      </c>
      <c r="B151" s="13" t="s">
        <v>39</v>
      </c>
      <c r="C151" s="121" t="s">
        <v>319</v>
      </c>
      <c r="D151" s="122" t="s">
        <v>57</v>
      </c>
      <c r="E151" s="62">
        <v>1912</v>
      </c>
      <c r="F151" s="69"/>
      <c r="G151" s="61">
        <f t="shared" ref="G151:G157" si="3">ROUND((E151*F151),2)</f>
        <v>0</v>
      </c>
      <c r="H151" s="29"/>
    </row>
    <row r="152" spans="1:9" s="5" customFormat="1" x14ac:dyDescent="0.25">
      <c r="A152" s="59" t="s">
        <v>88</v>
      </c>
      <c r="B152" s="13" t="s">
        <v>40</v>
      </c>
      <c r="C152" s="121" t="s">
        <v>320</v>
      </c>
      <c r="D152" s="118" t="s">
        <v>57</v>
      </c>
      <c r="E152" s="62">
        <v>1211</v>
      </c>
      <c r="F152" s="69"/>
      <c r="G152" s="61">
        <f t="shared" si="3"/>
        <v>0</v>
      </c>
      <c r="H152" s="29"/>
    </row>
    <row r="153" spans="1:9" s="5" customFormat="1" ht="18" x14ac:dyDescent="0.25">
      <c r="A153" s="59" t="s">
        <v>88</v>
      </c>
      <c r="B153" s="13" t="s">
        <v>41</v>
      </c>
      <c r="C153" s="123" t="s">
        <v>321</v>
      </c>
      <c r="D153" s="107" t="s">
        <v>263</v>
      </c>
      <c r="E153" s="62">
        <v>25.5</v>
      </c>
      <c r="F153" s="69"/>
      <c r="G153" s="61">
        <f t="shared" si="3"/>
        <v>0</v>
      </c>
      <c r="H153" s="29"/>
    </row>
    <row r="154" spans="1:9" s="5" customFormat="1" x14ac:dyDescent="0.25">
      <c r="A154" s="59" t="s">
        <v>88</v>
      </c>
      <c r="B154" s="13" t="s">
        <v>42</v>
      </c>
      <c r="C154" s="123" t="s">
        <v>322</v>
      </c>
      <c r="D154" s="118" t="s">
        <v>56</v>
      </c>
      <c r="E154" s="62">
        <v>510</v>
      </c>
      <c r="F154" s="69"/>
      <c r="G154" s="61">
        <f t="shared" si="3"/>
        <v>0</v>
      </c>
      <c r="H154" s="29"/>
    </row>
    <row r="155" spans="1:9" s="5" customFormat="1" x14ac:dyDescent="0.25">
      <c r="A155" s="59" t="s">
        <v>88</v>
      </c>
      <c r="B155" s="13" t="s">
        <v>316</v>
      </c>
      <c r="C155" s="123" t="s">
        <v>323</v>
      </c>
      <c r="D155" s="107" t="s">
        <v>57</v>
      </c>
      <c r="E155" s="62">
        <v>510</v>
      </c>
      <c r="F155" s="69"/>
      <c r="G155" s="61">
        <f t="shared" si="3"/>
        <v>0</v>
      </c>
      <c r="H155" s="29"/>
    </row>
    <row r="156" spans="1:9" s="5" customFormat="1" x14ac:dyDescent="0.25">
      <c r="A156" s="59" t="s">
        <v>88</v>
      </c>
      <c r="B156" s="13" t="s">
        <v>317</v>
      </c>
      <c r="C156" s="123" t="s">
        <v>324</v>
      </c>
      <c r="D156" s="118" t="s">
        <v>57</v>
      </c>
      <c r="E156" s="62">
        <v>191</v>
      </c>
      <c r="F156" s="69"/>
      <c r="G156" s="61">
        <f t="shared" si="3"/>
        <v>0</v>
      </c>
      <c r="H156" s="29"/>
    </row>
    <row r="157" spans="1:9" s="5" customFormat="1" ht="15.75" thickBot="1" x14ac:dyDescent="0.3">
      <c r="A157" s="59" t="s">
        <v>88</v>
      </c>
      <c r="B157" s="13" t="s">
        <v>318</v>
      </c>
      <c r="C157" s="123" t="s">
        <v>325</v>
      </c>
      <c r="D157" s="118" t="s">
        <v>57</v>
      </c>
      <c r="E157" s="62">
        <v>4</v>
      </c>
      <c r="F157" s="69"/>
      <c r="G157" s="61">
        <f t="shared" si="3"/>
        <v>0</v>
      </c>
      <c r="H157" s="29"/>
    </row>
    <row r="158" spans="1:9" s="5" customFormat="1" ht="29.25" thickBot="1" x14ac:dyDescent="0.3">
      <c r="A158" s="18"/>
      <c r="B158" s="18"/>
      <c r="C158" s="19"/>
      <c r="D158" s="20"/>
      <c r="E158" s="45"/>
      <c r="F158" s="28"/>
      <c r="G158" s="22"/>
      <c r="H158" s="31" t="s">
        <v>43</v>
      </c>
      <c r="I158" s="32">
        <f>ROUND(SUM(G151:G157),2)</f>
        <v>0</v>
      </c>
    </row>
    <row r="159" spans="1:9" s="5" customFormat="1" ht="60.75" thickBot="1" x14ac:dyDescent="0.3">
      <c r="A159" s="175" t="s">
        <v>387</v>
      </c>
      <c r="B159" s="176" t="s">
        <v>388</v>
      </c>
      <c r="C159" s="177" t="s">
        <v>389</v>
      </c>
      <c r="D159" s="178" t="s">
        <v>44</v>
      </c>
      <c r="E159" s="179">
        <v>1</v>
      </c>
      <c r="F159" s="172"/>
      <c r="G159" s="173">
        <f t="shared" ref="G159" si="4">ROUND((E159*F159),2)</f>
        <v>0</v>
      </c>
      <c r="H159" s="91" t="s">
        <v>390</v>
      </c>
      <c r="I159" s="32">
        <f>ROUND(SUM(G159),2)</f>
        <v>0</v>
      </c>
    </row>
    <row r="160" spans="1:9" ht="44.25" customHeight="1" thickBot="1" x14ac:dyDescent="0.3">
      <c r="A160" s="35"/>
      <c r="B160" s="35"/>
      <c r="C160" s="35"/>
      <c r="D160" s="34"/>
      <c r="E160" s="46"/>
      <c r="F160" s="39" t="s">
        <v>45</v>
      </c>
      <c r="G160" s="40">
        <f>SUM(G5:G158)</f>
        <v>-4652.5599999999995</v>
      </c>
      <c r="H160" s="29"/>
      <c r="I160" s="33"/>
    </row>
    <row r="161" spans="1:7" ht="20.25" customHeight="1" x14ac:dyDescent="0.25">
      <c r="A161" s="38"/>
      <c r="B161" s="38"/>
      <c r="C161" s="37"/>
      <c r="D161" s="37"/>
      <c r="E161" s="47"/>
      <c r="F161" s="37"/>
      <c r="G161" s="36"/>
    </row>
  </sheetData>
  <sheetProtection algorithmName="SHA-512" hashValue="LTwbD/FkbHe8STWhZjhzGDd2mu/rAonQVMvINfQIfzOzwxES1J1hu8G2TLehGzN0q4NAQAHq7L/BKCYcunD6LA==" saltValue="Yhm/TrQtAJ9NAo51NzJvYA==" spinCount="100000" sheet="1" objects="1" scenarios="1"/>
  <mergeCells count="7">
    <mergeCell ref="H107:H117"/>
    <mergeCell ref="A1:G1"/>
    <mergeCell ref="A3:G3"/>
    <mergeCell ref="H68:H70"/>
    <mergeCell ref="H72:H81"/>
    <mergeCell ref="H83:H93"/>
    <mergeCell ref="H95:H105"/>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AFCCFC-EF77-4FEE-A436-A04EE4B2C833}">
  <dimension ref="A1:I60"/>
  <sheetViews>
    <sheetView topLeftCell="C35" zoomScaleNormal="100" workbookViewId="0">
      <selection activeCell="G60" sqref="G60"/>
    </sheetView>
  </sheetViews>
  <sheetFormatPr defaultColWidth="9.140625" defaultRowHeight="15" x14ac:dyDescent="0.25"/>
  <cols>
    <col min="1" max="1" width="31.7109375" style="14" bestFit="1" customWidth="1"/>
    <col min="2" max="2" width="8.28515625" style="14" bestFit="1" customWidth="1"/>
    <col min="3" max="3" width="115.7109375" style="8" customWidth="1"/>
    <col min="4" max="4" width="9.140625" style="7"/>
    <col min="5" max="5" width="16.28515625" style="72" customWidth="1"/>
    <col min="6" max="6" width="20.7109375" style="9" customWidth="1"/>
    <col min="7" max="7" width="14.7109375" style="7" customWidth="1"/>
    <col min="8" max="8" width="21.5703125" style="10" customWidth="1"/>
    <col min="9" max="9" width="16.140625" style="4" customWidth="1"/>
    <col min="10" max="16384" width="9.140625" style="4"/>
  </cols>
  <sheetData>
    <row r="1" spans="1:9" ht="40.15" customHeight="1" x14ac:dyDescent="0.25">
      <c r="A1" s="186" t="s">
        <v>127</v>
      </c>
      <c r="B1" s="186"/>
      <c r="C1" s="186"/>
      <c r="D1" s="186"/>
      <c r="E1" s="186"/>
      <c r="F1" s="186"/>
      <c r="G1" s="186"/>
    </row>
    <row r="2" spans="1:9" ht="21.6" customHeight="1" x14ac:dyDescent="0.25">
      <c r="A2" s="1"/>
      <c r="B2" s="1"/>
      <c r="C2" s="1"/>
      <c r="D2" s="1"/>
      <c r="E2" s="70"/>
      <c r="F2" s="1"/>
      <c r="G2" s="1"/>
    </row>
    <row r="3" spans="1:9" ht="20.25" customHeight="1" thickBot="1" x14ac:dyDescent="0.3">
      <c r="A3" s="38"/>
      <c r="B3" s="38"/>
      <c r="C3" s="37"/>
      <c r="D3" s="37"/>
      <c r="E3" s="71"/>
      <c r="F3" s="37"/>
      <c r="G3" s="36"/>
    </row>
    <row r="4" spans="1:9" ht="14.45" customHeight="1" x14ac:dyDescent="0.25">
      <c r="A4" s="191" t="s">
        <v>60</v>
      </c>
      <c r="B4" s="191"/>
      <c r="C4" s="191"/>
      <c r="D4" s="191"/>
      <c r="E4" s="191"/>
      <c r="F4" s="191"/>
      <c r="G4" s="192"/>
      <c r="H4" s="124"/>
      <c r="I4" s="125"/>
    </row>
    <row r="5" spans="1:9" ht="43.5" thickBot="1" x14ac:dyDescent="0.3">
      <c r="A5" s="126" t="s">
        <v>1</v>
      </c>
      <c r="B5" s="126" t="s">
        <v>2</v>
      </c>
      <c r="C5" s="126" t="s">
        <v>3</v>
      </c>
      <c r="D5" s="126" t="s">
        <v>4</v>
      </c>
      <c r="E5" s="127" t="s">
        <v>5</v>
      </c>
      <c r="F5" s="128" t="s">
        <v>358</v>
      </c>
      <c r="G5" s="129" t="s">
        <v>7</v>
      </c>
      <c r="H5" s="124"/>
      <c r="I5" s="125"/>
    </row>
    <row r="6" spans="1:9" x14ac:dyDescent="0.25">
      <c r="A6" s="130" t="s">
        <v>61</v>
      </c>
      <c r="B6" s="131" t="s">
        <v>9</v>
      </c>
      <c r="C6" s="132" t="s">
        <v>330</v>
      </c>
      <c r="D6" s="133" t="s">
        <v>346</v>
      </c>
      <c r="E6" s="133">
        <v>66</v>
      </c>
      <c r="F6" s="134"/>
      <c r="G6" s="135">
        <f t="shared" ref="G6:G36" si="0">ROUND((E6*F6),2)</f>
        <v>0</v>
      </c>
      <c r="H6" s="124"/>
      <c r="I6" s="125"/>
    </row>
    <row r="7" spans="1:9" x14ac:dyDescent="0.25">
      <c r="A7" s="136" t="s">
        <v>61</v>
      </c>
      <c r="B7" s="137" t="s">
        <v>10</v>
      </c>
      <c r="C7" s="138" t="s">
        <v>331</v>
      </c>
      <c r="D7" s="139" t="s">
        <v>57</v>
      </c>
      <c r="E7" s="139">
        <v>307.5</v>
      </c>
      <c r="F7" s="140"/>
      <c r="G7" s="141">
        <f t="shared" si="0"/>
        <v>0</v>
      </c>
      <c r="H7" s="124"/>
      <c r="I7" s="125"/>
    </row>
    <row r="8" spans="1:9" x14ac:dyDescent="0.25">
      <c r="A8" s="136" t="s">
        <v>61</v>
      </c>
      <c r="B8" s="137" t="s">
        <v>11</v>
      </c>
      <c r="C8" s="138" t="s">
        <v>332</v>
      </c>
      <c r="D8" s="139" t="s">
        <v>57</v>
      </c>
      <c r="E8" s="139">
        <v>72</v>
      </c>
      <c r="F8" s="140"/>
      <c r="G8" s="141">
        <f t="shared" si="0"/>
        <v>0</v>
      </c>
      <c r="H8" s="124"/>
      <c r="I8" s="125"/>
    </row>
    <row r="9" spans="1:9" x14ac:dyDescent="0.25">
      <c r="A9" s="136" t="s">
        <v>61</v>
      </c>
      <c r="B9" s="137" t="s">
        <v>12</v>
      </c>
      <c r="C9" s="138" t="s">
        <v>333</v>
      </c>
      <c r="D9" s="139" t="s">
        <v>57</v>
      </c>
      <c r="E9" s="139">
        <v>72</v>
      </c>
      <c r="F9" s="140"/>
      <c r="G9" s="141">
        <f t="shared" si="0"/>
        <v>0</v>
      </c>
      <c r="H9" s="124"/>
      <c r="I9" s="125"/>
    </row>
    <row r="10" spans="1:9" x14ac:dyDescent="0.25">
      <c r="A10" s="136" t="s">
        <v>61</v>
      </c>
      <c r="B10" s="137" t="s">
        <v>13</v>
      </c>
      <c r="C10" s="138" t="s">
        <v>334</v>
      </c>
      <c r="D10" s="139" t="s">
        <v>56</v>
      </c>
      <c r="E10" s="139">
        <v>1</v>
      </c>
      <c r="F10" s="140"/>
      <c r="G10" s="141">
        <f t="shared" si="0"/>
        <v>0</v>
      </c>
      <c r="H10" s="124"/>
      <c r="I10" s="125"/>
    </row>
    <row r="11" spans="1:9" ht="18" x14ac:dyDescent="0.25">
      <c r="A11" s="136" t="s">
        <v>61</v>
      </c>
      <c r="B11" s="137" t="s">
        <v>14</v>
      </c>
      <c r="C11" s="138" t="s">
        <v>335</v>
      </c>
      <c r="D11" s="139" t="s">
        <v>359</v>
      </c>
      <c r="E11" s="139">
        <v>27</v>
      </c>
      <c r="F11" s="140"/>
      <c r="G11" s="141">
        <f t="shared" si="0"/>
        <v>0</v>
      </c>
      <c r="H11" s="124"/>
      <c r="I11" s="125"/>
    </row>
    <row r="12" spans="1:9" ht="18" x14ac:dyDescent="0.25">
      <c r="A12" s="136" t="s">
        <v>61</v>
      </c>
      <c r="B12" s="137" t="s">
        <v>92</v>
      </c>
      <c r="C12" s="138" t="s">
        <v>360</v>
      </c>
      <c r="D12" s="139" t="s">
        <v>57</v>
      </c>
      <c r="E12" s="139">
        <v>72</v>
      </c>
      <c r="F12" s="140"/>
      <c r="G12" s="141">
        <f t="shared" si="0"/>
        <v>0</v>
      </c>
      <c r="H12" s="124"/>
      <c r="I12" s="125"/>
    </row>
    <row r="13" spans="1:9" ht="18" x14ac:dyDescent="0.25">
      <c r="A13" s="136" t="s">
        <v>61</v>
      </c>
      <c r="B13" s="137" t="s">
        <v>91</v>
      </c>
      <c r="C13" s="138" t="s">
        <v>361</v>
      </c>
      <c r="D13" s="139" t="s">
        <v>57</v>
      </c>
      <c r="E13" s="139">
        <v>345</v>
      </c>
      <c r="F13" s="140"/>
      <c r="G13" s="141">
        <f t="shared" si="0"/>
        <v>0</v>
      </c>
      <c r="H13" s="124"/>
      <c r="I13" s="125"/>
    </row>
    <row r="14" spans="1:9" ht="18" x14ac:dyDescent="0.25">
      <c r="A14" s="136" t="s">
        <v>61</v>
      </c>
      <c r="B14" s="137" t="s">
        <v>93</v>
      </c>
      <c r="C14" s="138" t="s">
        <v>362</v>
      </c>
      <c r="D14" s="139" t="s">
        <v>57</v>
      </c>
      <c r="E14" s="139">
        <v>108</v>
      </c>
      <c r="F14" s="140"/>
      <c r="G14" s="141">
        <f t="shared" si="0"/>
        <v>0</v>
      </c>
      <c r="H14" s="124"/>
      <c r="I14" s="125"/>
    </row>
    <row r="15" spans="1:9" x14ac:dyDescent="0.25">
      <c r="A15" s="136" t="s">
        <v>61</v>
      </c>
      <c r="B15" s="137" t="s">
        <v>94</v>
      </c>
      <c r="C15" s="138" t="s">
        <v>356</v>
      </c>
      <c r="D15" s="139" t="s">
        <v>57</v>
      </c>
      <c r="E15" s="139">
        <v>307.5</v>
      </c>
      <c r="F15" s="140"/>
      <c r="G15" s="141">
        <f t="shared" si="0"/>
        <v>0</v>
      </c>
      <c r="H15" s="124"/>
      <c r="I15" s="125"/>
    </row>
    <row r="16" spans="1:9" x14ac:dyDescent="0.25">
      <c r="A16" s="136" t="s">
        <v>61</v>
      </c>
      <c r="B16" s="137" t="s">
        <v>89</v>
      </c>
      <c r="C16" s="138" t="s">
        <v>357</v>
      </c>
      <c r="D16" s="139" t="s">
        <v>57</v>
      </c>
      <c r="E16" s="139">
        <v>37.5</v>
      </c>
      <c r="F16" s="140"/>
      <c r="G16" s="141">
        <f t="shared" si="0"/>
        <v>0</v>
      </c>
      <c r="H16" s="124"/>
      <c r="I16" s="125"/>
    </row>
    <row r="17" spans="1:9" ht="13.9" x14ac:dyDescent="0.25">
      <c r="A17" s="136" t="s">
        <v>61</v>
      </c>
      <c r="B17" s="137" t="s">
        <v>95</v>
      </c>
      <c r="C17" s="138" t="s">
        <v>336</v>
      </c>
      <c r="D17" s="139" t="s">
        <v>56</v>
      </c>
      <c r="E17" s="139">
        <v>18</v>
      </c>
      <c r="F17" s="140"/>
      <c r="G17" s="141">
        <f t="shared" si="0"/>
        <v>0</v>
      </c>
      <c r="H17" s="124"/>
      <c r="I17" s="125"/>
    </row>
    <row r="18" spans="1:9" x14ac:dyDescent="0.25">
      <c r="A18" s="136" t="s">
        <v>61</v>
      </c>
      <c r="B18" s="137" t="s">
        <v>90</v>
      </c>
      <c r="C18" s="138" t="s">
        <v>337</v>
      </c>
      <c r="D18" s="139" t="s">
        <v>57</v>
      </c>
      <c r="E18" s="142">
        <v>307.5</v>
      </c>
      <c r="F18" s="140"/>
      <c r="G18" s="141">
        <f t="shared" si="0"/>
        <v>0</v>
      </c>
      <c r="H18" s="124"/>
      <c r="I18" s="125"/>
    </row>
    <row r="19" spans="1:9" ht="30" x14ac:dyDescent="0.25">
      <c r="A19" s="136" t="s">
        <v>61</v>
      </c>
      <c r="B19" s="137" t="s">
        <v>96</v>
      </c>
      <c r="C19" s="138" t="s">
        <v>338</v>
      </c>
      <c r="D19" s="139" t="s">
        <v>44</v>
      </c>
      <c r="E19" s="142">
        <v>18</v>
      </c>
      <c r="F19" s="140"/>
      <c r="G19" s="141">
        <f t="shared" si="0"/>
        <v>0</v>
      </c>
      <c r="H19" s="124"/>
      <c r="I19" s="125"/>
    </row>
    <row r="20" spans="1:9" x14ac:dyDescent="0.25">
      <c r="A20" s="136" t="s">
        <v>61</v>
      </c>
      <c r="B20" s="137" t="s">
        <v>97</v>
      </c>
      <c r="C20" s="138" t="s">
        <v>339</v>
      </c>
      <c r="D20" s="139" t="s">
        <v>56</v>
      </c>
      <c r="E20" s="142">
        <v>18</v>
      </c>
      <c r="F20" s="140"/>
      <c r="G20" s="141">
        <f t="shared" si="0"/>
        <v>0</v>
      </c>
      <c r="H20" s="124"/>
      <c r="I20" s="125"/>
    </row>
    <row r="21" spans="1:9" x14ac:dyDescent="0.25">
      <c r="A21" s="136" t="s">
        <v>61</v>
      </c>
      <c r="B21" s="137" t="s">
        <v>98</v>
      </c>
      <c r="C21" s="138" t="s">
        <v>340</v>
      </c>
      <c r="D21" s="139" t="s">
        <v>56</v>
      </c>
      <c r="E21" s="142">
        <v>18</v>
      </c>
      <c r="F21" s="140"/>
      <c r="G21" s="141">
        <f t="shared" si="0"/>
        <v>0</v>
      </c>
      <c r="H21" s="124"/>
      <c r="I21" s="125"/>
    </row>
    <row r="22" spans="1:9" x14ac:dyDescent="0.25">
      <c r="A22" s="136" t="s">
        <v>61</v>
      </c>
      <c r="B22" s="137" t="s">
        <v>128</v>
      </c>
      <c r="C22" s="138" t="s">
        <v>341</v>
      </c>
      <c r="D22" s="139" t="s">
        <v>56</v>
      </c>
      <c r="E22" s="142">
        <v>1</v>
      </c>
      <c r="F22" s="140"/>
      <c r="G22" s="141">
        <f t="shared" si="0"/>
        <v>0</v>
      </c>
      <c r="H22" s="124"/>
      <c r="I22" s="125"/>
    </row>
    <row r="23" spans="1:9" x14ac:dyDescent="0.25">
      <c r="A23" s="136" t="s">
        <v>61</v>
      </c>
      <c r="B23" s="137" t="s">
        <v>129</v>
      </c>
      <c r="C23" s="138" t="s">
        <v>342</v>
      </c>
      <c r="D23" s="139" t="s">
        <v>56</v>
      </c>
      <c r="E23" s="142">
        <v>1</v>
      </c>
      <c r="F23" s="140"/>
      <c r="G23" s="141">
        <f t="shared" si="0"/>
        <v>0</v>
      </c>
      <c r="H23" s="124"/>
      <c r="I23" s="125"/>
    </row>
    <row r="24" spans="1:9" x14ac:dyDescent="0.25">
      <c r="A24" s="136" t="s">
        <v>61</v>
      </c>
      <c r="B24" s="137" t="s">
        <v>130</v>
      </c>
      <c r="C24" s="138" t="s">
        <v>343</v>
      </c>
      <c r="D24" s="139" t="s">
        <v>56</v>
      </c>
      <c r="E24" s="142">
        <v>4</v>
      </c>
      <c r="F24" s="140"/>
      <c r="G24" s="141">
        <f t="shared" si="0"/>
        <v>0</v>
      </c>
      <c r="H24" s="124"/>
      <c r="I24" s="125"/>
    </row>
    <row r="25" spans="1:9" x14ac:dyDescent="0.25">
      <c r="A25" s="136" t="s">
        <v>61</v>
      </c>
      <c r="B25" s="137" t="s">
        <v>131</v>
      </c>
      <c r="C25" s="138" t="s">
        <v>344</v>
      </c>
      <c r="D25" s="139" t="s">
        <v>56</v>
      </c>
      <c r="E25" s="142">
        <v>2</v>
      </c>
      <c r="F25" s="140"/>
      <c r="G25" s="141">
        <f t="shared" si="0"/>
        <v>0</v>
      </c>
      <c r="H25" s="124"/>
      <c r="I25" s="125"/>
    </row>
    <row r="26" spans="1:9" x14ac:dyDescent="0.25">
      <c r="A26" s="136" t="s">
        <v>61</v>
      </c>
      <c r="B26" s="137" t="s">
        <v>132</v>
      </c>
      <c r="C26" s="138" t="s">
        <v>345</v>
      </c>
      <c r="D26" s="139" t="s">
        <v>56</v>
      </c>
      <c r="E26" s="142">
        <v>10</v>
      </c>
      <c r="F26" s="140"/>
      <c r="G26" s="141">
        <f t="shared" si="0"/>
        <v>0</v>
      </c>
      <c r="H26" s="124"/>
      <c r="I26" s="125"/>
    </row>
    <row r="27" spans="1:9" ht="60" x14ac:dyDescent="0.25">
      <c r="A27" s="136" t="s">
        <v>61</v>
      </c>
      <c r="B27" s="137" t="s">
        <v>133</v>
      </c>
      <c r="C27" s="143" t="s">
        <v>347</v>
      </c>
      <c r="D27" s="139" t="s">
        <v>44</v>
      </c>
      <c r="E27" s="139">
        <v>18</v>
      </c>
      <c r="F27" s="140"/>
      <c r="G27" s="141">
        <f t="shared" si="0"/>
        <v>0</v>
      </c>
      <c r="H27" s="124"/>
      <c r="I27" s="125"/>
    </row>
    <row r="28" spans="1:9" x14ac:dyDescent="0.25">
      <c r="A28" s="136" t="s">
        <v>61</v>
      </c>
      <c r="B28" s="137" t="s">
        <v>134</v>
      </c>
      <c r="C28" s="138" t="s">
        <v>348</v>
      </c>
      <c r="D28" s="139" t="s">
        <v>44</v>
      </c>
      <c r="E28" s="139">
        <v>18</v>
      </c>
      <c r="F28" s="140"/>
      <c r="G28" s="141">
        <f t="shared" si="0"/>
        <v>0</v>
      </c>
      <c r="H28" s="124"/>
      <c r="I28" s="125"/>
    </row>
    <row r="29" spans="1:9" x14ac:dyDescent="0.25">
      <c r="A29" s="136" t="s">
        <v>61</v>
      </c>
      <c r="B29" s="137" t="s">
        <v>135</v>
      </c>
      <c r="C29" s="138" t="s">
        <v>349</v>
      </c>
      <c r="D29" s="139" t="s">
        <v>56</v>
      </c>
      <c r="E29" s="139">
        <v>18</v>
      </c>
      <c r="F29" s="140"/>
      <c r="G29" s="141">
        <f t="shared" si="0"/>
        <v>0</v>
      </c>
      <c r="H29" s="124"/>
      <c r="I29" s="125"/>
    </row>
    <row r="30" spans="1:9" x14ac:dyDescent="0.25">
      <c r="A30" s="136" t="s">
        <v>61</v>
      </c>
      <c r="B30" s="137" t="s">
        <v>136</v>
      </c>
      <c r="C30" s="138" t="s">
        <v>350</v>
      </c>
      <c r="D30" s="139" t="s">
        <v>56</v>
      </c>
      <c r="E30" s="139">
        <v>36</v>
      </c>
      <c r="F30" s="140"/>
      <c r="G30" s="141">
        <f t="shared" si="0"/>
        <v>0</v>
      </c>
      <c r="H30" s="124"/>
      <c r="I30" s="125"/>
    </row>
    <row r="31" spans="1:9" x14ac:dyDescent="0.25">
      <c r="A31" s="136" t="s">
        <v>61</v>
      </c>
      <c r="B31" s="137" t="s">
        <v>137</v>
      </c>
      <c r="C31" s="138" t="s">
        <v>351</v>
      </c>
      <c r="D31" s="139" t="s">
        <v>57</v>
      </c>
      <c r="E31" s="139">
        <v>451</v>
      </c>
      <c r="F31" s="140"/>
      <c r="G31" s="141">
        <f t="shared" si="0"/>
        <v>0</v>
      </c>
      <c r="H31" s="124"/>
      <c r="I31" s="125"/>
    </row>
    <row r="32" spans="1:9" ht="18" x14ac:dyDescent="0.25">
      <c r="A32" s="136" t="s">
        <v>61</v>
      </c>
      <c r="B32" s="137" t="s">
        <v>138</v>
      </c>
      <c r="C32" s="138" t="s">
        <v>352</v>
      </c>
      <c r="D32" s="139" t="s">
        <v>363</v>
      </c>
      <c r="E32" s="139">
        <v>27</v>
      </c>
      <c r="F32" s="140"/>
      <c r="G32" s="141">
        <f t="shared" si="0"/>
        <v>0</v>
      </c>
      <c r="H32" s="124"/>
      <c r="I32" s="125"/>
    </row>
    <row r="33" spans="1:9" x14ac:dyDescent="0.25">
      <c r="A33" s="136" t="s">
        <v>61</v>
      </c>
      <c r="B33" s="137" t="s">
        <v>326</v>
      </c>
      <c r="C33" s="138" t="s">
        <v>353</v>
      </c>
      <c r="D33" s="139" t="s">
        <v>44</v>
      </c>
      <c r="E33" s="139">
        <v>1</v>
      </c>
      <c r="F33" s="140"/>
      <c r="G33" s="141">
        <f t="shared" si="0"/>
        <v>0</v>
      </c>
      <c r="H33" s="124"/>
      <c r="I33" s="125"/>
    </row>
    <row r="34" spans="1:9" x14ac:dyDescent="0.25">
      <c r="A34" s="136" t="s">
        <v>61</v>
      </c>
      <c r="B34" s="137" t="s">
        <v>327</v>
      </c>
      <c r="C34" s="138" t="s">
        <v>354</v>
      </c>
      <c r="D34" s="139" t="s">
        <v>44</v>
      </c>
      <c r="E34" s="139">
        <v>1</v>
      </c>
      <c r="F34" s="140"/>
      <c r="G34" s="141">
        <f t="shared" si="0"/>
        <v>0</v>
      </c>
      <c r="H34" s="124"/>
      <c r="I34" s="125"/>
    </row>
    <row r="35" spans="1:9" x14ac:dyDescent="0.25">
      <c r="A35" s="136" t="s">
        <v>61</v>
      </c>
      <c r="B35" s="137" t="s">
        <v>328</v>
      </c>
      <c r="C35" s="138" t="s">
        <v>62</v>
      </c>
      <c r="D35" s="139" t="s">
        <v>56</v>
      </c>
      <c r="E35" s="139">
        <v>18</v>
      </c>
      <c r="F35" s="140"/>
      <c r="G35" s="141">
        <f t="shared" si="0"/>
        <v>0</v>
      </c>
      <c r="H35" s="144"/>
      <c r="I35" s="125"/>
    </row>
    <row r="36" spans="1:9" ht="15.75" thickBot="1" x14ac:dyDescent="0.3">
      <c r="A36" s="136" t="s">
        <v>61</v>
      </c>
      <c r="B36" s="137" t="s">
        <v>329</v>
      </c>
      <c r="C36" s="138" t="s">
        <v>355</v>
      </c>
      <c r="D36" s="139" t="s">
        <v>56</v>
      </c>
      <c r="E36" s="139">
        <v>18</v>
      </c>
      <c r="F36" s="140"/>
      <c r="G36" s="141">
        <f t="shared" si="0"/>
        <v>0</v>
      </c>
      <c r="H36" s="144"/>
      <c r="I36" s="125"/>
    </row>
    <row r="37" spans="1:9" ht="29.25" thickBot="1" x14ac:dyDescent="0.3">
      <c r="A37" s="164"/>
      <c r="B37" s="165"/>
      <c r="C37" s="166"/>
      <c r="D37" s="167"/>
      <c r="E37" s="168"/>
      <c r="F37" s="151"/>
      <c r="G37" s="152"/>
      <c r="H37" s="149" t="s">
        <v>15</v>
      </c>
      <c r="I37" s="150">
        <f>ROUND(SUM(G6:G36),2)</f>
        <v>0</v>
      </c>
    </row>
    <row r="38" spans="1:9" ht="18" x14ac:dyDescent="0.25">
      <c r="A38" s="130" t="s">
        <v>63</v>
      </c>
      <c r="B38" s="170" t="s">
        <v>16</v>
      </c>
      <c r="C38" s="132" t="s">
        <v>380</v>
      </c>
      <c r="D38" s="133" t="s">
        <v>57</v>
      </c>
      <c r="E38" s="133">
        <v>417</v>
      </c>
      <c r="F38" s="171"/>
      <c r="G38" s="135">
        <f t="shared" ref="G38:G58" si="1">ROUND((E38*F38),2)</f>
        <v>0</v>
      </c>
      <c r="H38" s="153"/>
      <c r="I38" s="154"/>
    </row>
    <row r="39" spans="1:9" ht="18" x14ac:dyDescent="0.25">
      <c r="A39" s="136" t="s">
        <v>63</v>
      </c>
      <c r="B39" s="108" t="s">
        <v>17</v>
      </c>
      <c r="C39" s="138" t="s">
        <v>381</v>
      </c>
      <c r="D39" s="139" t="s">
        <v>57</v>
      </c>
      <c r="E39" s="139">
        <v>108</v>
      </c>
      <c r="F39" s="169"/>
      <c r="G39" s="141">
        <f t="shared" si="1"/>
        <v>0</v>
      </c>
      <c r="H39" s="153"/>
      <c r="I39" s="154"/>
    </row>
    <row r="40" spans="1:9" x14ac:dyDescent="0.25">
      <c r="A40" s="136" t="s">
        <v>63</v>
      </c>
      <c r="B40" s="108" t="s">
        <v>64</v>
      </c>
      <c r="C40" s="138" t="s">
        <v>372</v>
      </c>
      <c r="D40" s="139" t="s">
        <v>57</v>
      </c>
      <c r="E40" s="139">
        <v>307.5</v>
      </c>
      <c r="F40" s="169"/>
      <c r="G40" s="141">
        <f t="shared" si="1"/>
        <v>0</v>
      </c>
      <c r="H40" s="153"/>
      <c r="I40" s="154"/>
    </row>
    <row r="41" spans="1:9" x14ac:dyDescent="0.25">
      <c r="A41" s="136" t="s">
        <v>63</v>
      </c>
      <c r="B41" s="108" t="s">
        <v>65</v>
      </c>
      <c r="C41" s="138" t="s">
        <v>373</v>
      </c>
      <c r="D41" s="139" t="s">
        <v>57</v>
      </c>
      <c r="E41" s="139">
        <v>37.5</v>
      </c>
      <c r="F41" s="169"/>
      <c r="G41" s="141">
        <f t="shared" si="1"/>
        <v>0</v>
      </c>
      <c r="H41" s="153"/>
      <c r="I41" s="154"/>
    </row>
    <row r="42" spans="1:9" x14ac:dyDescent="0.25">
      <c r="A42" s="136" t="s">
        <v>63</v>
      </c>
      <c r="B42" s="108" t="s">
        <v>66</v>
      </c>
      <c r="C42" s="138" t="s">
        <v>364</v>
      </c>
      <c r="D42" s="139" t="s">
        <v>56</v>
      </c>
      <c r="E42" s="139">
        <v>18</v>
      </c>
      <c r="F42" s="169"/>
      <c r="G42" s="141">
        <f t="shared" si="1"/>
        <v>0</v>
      </c>
      <c r="H42" s="153"/>
      <c r="I42" s="154"/>
    </row>
    <row r="43" spans="1:9" x14ac:dyDescent="0.25">
      <c r="A43" s="136" t="s">
        <v>63</v>
      </c>
      <c r="B43" s="108" t="s">
        <v>99</v>
      </c>
      <c r="C43" s="138" t="s">
        <v>365</v>
      </c>
      <c r="D43" s="139" t="s">
        <v>57</v>
      </c>
      <c r="E43" s="142">
        <v>307.5</v>
      </c>
      <c r="F43" s="169"/>
      <c r="G43" s="141">
        <f t="shared" si="1"/>
        <v>0</v>
      </c>
      <c r="H43" s="153"/>
      <c r="I43" s="154"/>
    </row>
    <row r="44" spans="1:9" ht="30" x14ac:dyDescent="0.25">
      <c r="A44" s="136" t="s">
        <v>63</v>
      </c>
      <c r="B44" s="108" t="s">
        <v>100</v>
      </c>
      <c r="C44" s="138" t="s">
        <v>366</v>
      </c>
      <c r="D44" s="139" t="s">
        <v>44</v>
      </c>
      <c r="E44" s="142">
        <v>18</v>
      </c>
      <c r="F44" s="169"/>
      <c r="G44" s="141">
        <f t="shared" si="1"/>
        <v>0</v>
      </c>
      <c r="H44" s="153"/>
      <c r="I44" s="154"/>
    </row>
    <row r="45" spans="1:9" x14ac:dyDescent="0.25">
      <c r="A45" s="136" t="s">
        <v>63</v>
      </c>
      <c r="B45" s="108" t="s">
        <v>101</v>
      </c>
      <c r="C45" s="138" t="s">
        <v>367</v>
      </c>
      <c r="D45" s="139" t="s">
        <v>56</v>
      </c>
      <c r="E45" s="142">
        <v>18</v>
      </c>
      <c r="F45" s="169"/>
      <c r="G45" s="141">
        <f t="shared" si="1"/>
        <v>0</v>
      </c>
      <c r="H45" s="153"/>
      <c r="I45" s="154"/>
    </row>
    <row r="46" spans="1:9" x14ac:dyDescent="0.25">
      <c r="A46" s="136" t="s">
        <v>63</v>
      </c>
      <c r="B46" s="108" t="s">
        <v>102</v>
      </c>
      <c r="C46" s="138" t="s">
        <v>368</v>
      </c>
      <c r="D46" s="139" t="s">
        <v>56</v>
      </c>
      <c r="E46" s="142">
        <v>18</v>
      </c>
      <c r="F46" s="169"/>
      <c r="G46" s="141">
        <f t="shared" si="1"/>
        <v>0</v>
      </c>
      <c r="H46" s="153"/>
      <c r="I46" s="154"/>
    </row>
    <row r="47" spans="1:9" x14ac:dyDescent="0.25">
      <c r="A47" s="136" t="s">
        <v>63</v>
      </c>
      <c r="B47" s="108" t="s">
        <v>103</v>
      </c>
      <c r="C47" s="138" t="s">
        <v>382</v>
      </c>
      <c r="D47" s="139" t="s">
        <v>56</v>
      </c>
      <c r="E47" s="142">
        <v>1</v>
      </c>
      <c r="F47" s="169"/>
      <c r="G47" s="141">
        <f t="shared" si="1"/>
        <v>0</v>
      </c>
      <c r="H47" s="153"/>
      <c r="I47" s="154"/>
    </row>
    <row r="48" spans="1:9" x14ac:dyDescent="0.25">
      <c r="A48" s="136" t="s">
        <v>63</v>
      </c>
      <c r="B48" s="108" t="s">
        <v>104</v>
      </c>
      <c r="C48" s="138" t="s">
        <v>383</v>
      </c>
      <c r="D48" s="139" t="s">
        <v>56</v>
      </c>
      <c r="E48" s="142">
        <v>1</v>
      </c>
      <c r="F48" s="169"/>
      <c r="G48" s="141">
        <f t="shared" si="1"/>
        <v>0</v>
      </c>
      <c r="H48" s="153"/>
      <c r="I48" s="154"/>
    </row>
    <row r="49" spans="1:9" x14ac:dyDescent="0.25">
      <c r="A49" s="136" t="s">
        <v>63</v>
      </c>
      <c r="B49" s="108" t="s">
        <v>105</v>
      </c>
      <c r="C49" s="138" t="s">
        <v>384</v>
      </c>
      <c r="D49" s="139" t="s">
        <v>56</v>
      </c>
      <c r="E49" s="142">
        <v>4</v>
      </c>
      <c r="F49" s="169"/>
      <c r="G49" s="141">
        <f t="shared" si="1"/>
        <v>0</v>
      </c>
      <c r="H49" s="153"/>
      <c r="I49" s="154"/>
    </row>
    <row r="50" spans="1:9" x14ac:dyDescent="0.25">
      <c r="A50" s="136" t="s">
        <v>63</v>
      </c>
      <c r="B50" s="108" t="s">
        <v>165</v>
      </c>
      <c r="C50" s="138" t="s">
        <v>385</v>
      </c>
      <c r="D50" s="139" t="s">
        <v>56</v>
      </c>
      <c r="E50" s="142">
        <v>2</v>
      </c>
      <c r="F50" s="169"/>
      <c r="G50" s="141">
        <f t="shared" si="1"/>
        <v>0</v>
      </c>
      <c r="H50" s="153"/>
      <c r="I50" s="154"/>
    </row>
    <row r="51" spans="1:9" x14ac:dyDescent="0.25">
      <c r="A51" s="136" t="s">
        <v>63</v>
      </c>
      <c r="B51" s="108" t="s">
        <v>166</v>
      </c>
      <c r="C51" s="138" t="s">
        <v>386</v>
      </c>
      <c r="D51" s="139" t="s">
        <v>56</v>
      </c>
      <c r="E51" s="142">
        <v>10</v>
      </c>
      <c r="F51" s="169"/>
      <c r="G51" s="141">
        <f t="shared" si="1"/>
        <v>0</v>
      </c>
      <c r="H51" s="153"/>
      <c r="I51" s="154"/>
    </row>
    <row r="52" spans="1:9" x14ac:dyDescent="0.25">
      <c r="A52" s="136" t="s">
        <v>63</v>
      </c>
      <c r="B52" s="108" t="s">
        <v>167</v>
      </c>
      <c r="C52" s="138" t="s">
        <v>369</v>
      </c>
      <c r="D52" s="139" t="s">
        <v>44</v>
      </c>
      <c r="E52" s="139">
        <v>18</v>
      </c>
      <c r="F52" s="169"/>
      <c r="G52" s="141">
        <f t="shared" si="1"/>
        <v>0</v>
      </c>
      <c r="H52" s="153"/>
      <c r="I52" s="154"/>
    </row>
    <row r="53" spans="1:9" x14ac:dyDescent="0.25">
      <c r="A53" s="136"/>
      <c r="B53" s="108"/>
      <c r="C53" s="138" t="s">
        <v>376</v>
      </c>
      <c r="D53" s="139" t="s">
        <v>374</v>
      </c>
      <c r="E53" s="139">
        <v>18</v>
      </c>
      <c r="F53" s="169"/>
      <c r="G53" s="141">
        <f t="shared" si="1"/>
        <v>0</v>
      </c>
      <c r="H53" s="153"/>
      <c r="I53" s="154"/>
    </row>
    <row r="54" spans="1:9" x14ac:dyDescent="0.25">
      <c r="A54" s="136"/>
      <c r="B54" s="108"/>
      <c r="C54" s="138" t="s">
        <v>377</v>
      </c>
      <c r="D54" s="139" t="s">
        <v>374</v>
      </c>
      <c r="E54" s="139">
        <v>6</v>
      </c>
      <c r="F54" s="169"/>
      <c r="G54" s="141">
        <f t="shared" si="1"/>
        <v>0</v>
      </c>
      <c r="H54" s="153"/>
      <c r="I54" s="154"/>
    </row>
    <row r="55" spans="1:9" x14ac:dyDescent="0.25">
      <c r="A55" s="136"/>
      <c r="B55" s="108"/>
      <c r="C55" s="138" t="s">
        <v>378</v>
      </c>
      <c r="D55" s="139" t="s">
        <v>56</v>
      </c>
      <c r="E55" s="139">
        <v>18</v>
      </c>
      <c r="F55" s="169"/>
      <c r="G55" s="141">
        <f t="shared" si="1"/>
        <v>0</v>
      </c>
      <c r="H55" s="153"/>
      <c r="I55" s="154"/>
    </row>
    <row r="56" spans="1:9" x14ac:dyDescent="0.25">
      <c r="A56" s="136"/>
      <c r="B56" s="108"/>
      <c r="C56" s="138" t="s">
        <v>379</v>
      </c>
      <c r="D56" s="139" t="s">
        <v>56</v>
      </c>
      <c r="E56" s="139">
        <v>72</v>
      </c>
      <c r="F56" s="169"/>
      <c r="G56" s="141">
        <f t="shared" si="1"/>
        <v>0</v>
      </c>
      <c r="H56" s="153"/>
      <c r="I56" s="154"/>
    </row>
    <row r="57" spans="1:9" x14ac:dyDescent="0.25">
      <c r="A57" s="136" t="s">
        <v>63</v>
      </c>
      <c r="B57" s="108" t="s">
        <v>168</v>
      </c>
      <c r="C57" s="138" t="s">
        <v>370</v>
      </c>
      <c r="D57" s="139" t="s">
        <v>375</v>
      </c>
      <c r="E57" s="139">
        <v>0.4</v>
      </c>
      <c r="F57" s="169"/>
      <c r="G57" s="141">
        <f t="shared" si="1"/>
        <v>0</v>
      </c>
      <c r="H57" s="153"/>
      <c r="I57" s="154"/>
    </row>
    <row r="58" spans="1:9" ht="15.75" thickBot="1" x14ac:dyDescent="0.3">
      <c r="A58" s="136" t="s">
        <v>63</v>
      </c>
      <c r="B58" s="108" t="s">
        <v>169</v>
      </c>
      <c r="C58" s="138" t="s">
        <v>371</v>
      </c>
      <c r="D58" s="139" t="s">
        <v>56</v>
      </c>
      <c r="E58" s="139">
        <v>36</v>
      </c>
      <c r="F58" s="169"/>
      <c r="G58" s="141">
        <f t="shared" si="1"/>
        <v>0</v>
      </c>
      <c r="H58" s="153"/>
      <c r="I58" s="154"/>
    </row>
    <row r="59" spans="1:9" ht="29.25" thickBot="1" x14ac:dyDescent="0.3">
      <c r="A59" s="145"/>
      <c r="B59" s="146"/>
      <c r="C59" s="155"/>
      <c r="D59" s="156"/>
      <c r="E59" s="157"/>
      <c r="F59" s="147"/>
      <c r="G59" s="148"/>
      <c r="H59" s="149" t="s">
        <v>59</v>
      </c>
      <c r="I59" s="150">
        <f>ROUND(SUM(G38:G58),2)</f>
        <v>0</v>
      </c>
    </row>
    <row r="60" spans="1:9" ht="43.5" thickBot="1" x14ac:dyDescent="0.3">
      <c r="A60" s="158"/>
      <c r="B60" s="158"/>
      <c r="C60" s="159"/>
      <c r="D60" s="160"/>
      <c r="E60" s="161"/>
      <c r="F60" s="162" t="s">
        <v>46</v>
      </c>
      <c r="G60" s="163">
        <f>SUM(G6:G59)</f>
        <v>0</v>
      </c>
      <c r="H60" s="124"/>
      <c r="I60" s="125"/>
    </row>
  </sheetData>
  <mergeCells count="2">
    <mergeCell ref="A1:G1"/>
    <mergeCell ref="A4:G4"/>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2A3A5C-E7AF-4DA4-9A03-05D8C7DBC3EF}">
  <dimension ref="A1:G25"/>
  <sheetViews>
    <sheetView tabSelected="1" topLeftCell="A13" zoomScale="115" zoomScaleNormal="115" workbookViewId="0">
      <selection activeCell="F24" sqref="F24"/>
    </sheetView>
  </sheetViews>
  <sheetFormatPr defaultRowHeight="15" x14ac:dyDescent="0.25"/>
  <cols>
    <col min="1" max="1" width="11.7109375" customWidth="1"/>
    <col min="2" max="2" width="51.28515625" customWidth="1"/>
    <col min="3" max="3" width="20.85546875" customWidth="1"/>
  </cols>
  <sheetData>
    <row r="1" spans="1:7" ht="53.25" customHeight="1" x14ac:dyDescent="0.25">
      <c r="A1" s="186" t="s">
        <v>126</v>
      </c>
      <c r="B1" s="186"/>
      <c r="C1" s="186"/>
      <c r="D1" s="186"/>
      <c r="E1" s="186"/>
      <c r="F1" s="186"/>
      <c r="G1" s="186"/>
    </row>
    <row r="2" spans="1:7" x14ac:dyDescent="0.25">
      <c r="A2" s="194" t="s">
        <v>47</v>
      </c>
      <c r="B2" s="194"/>
      <c r="C2" s="194"/>
    </row>
    <row r="3" spans="1:7" ht="25.5" x14ac:dyDescent="0.25">
      <c r="A3" s="50" t="s">
        <v>48</v>
      </c>
      <c r="B3" s="50" t="s">
        <v>49</v>
      </c>
      <c r="C3" s="50" t="s">
        <v>50</v>
      </c>
    </row>
    <row r="4" spans="1:7" x14ac:dyDescent="0.25">
      <c r="A4" s="51">
        <v>1</v>
      </c>
      <c r="B4" s="52" t="s">
        <v>51</v>
      </c>
      <c r="C4" s="57">
        <f>DKŽ_1!G160</f>
        <v>-4652.5599999999995</v>
      </c>
    </row>
    <row r="5" spans="1:7" x14ac:dyDescent="0.25">
      <c r="A5" s="51">
        <v>2</v>
      </c>
      <c r="B5" s="52" t="s">
        <v>67</v>
      </c>
      <c r="C5" s="57">
        <f>DKŽ_2!G60</f>
        <v>0</v>
      </c>
    </row>
    <row r="6" spans="1:7" ht="38.25" x14ac:dyDescent="0.25">
      <c r="A6" s="50" t="s">
        <v>52</v>
      </c>
      <c r="B6" s="53" t="s">
        <v>53</v>
      </c>
      <c r="C6" s="58">
        <f>ROUND(SUM(C4:C5),2)</f>
        <v>-4652.5600000000004</v>
      </c>
    </row>
    <row r="7" spans="1:7" x14ac:dyDescent="0.25">
      <c r="A7" s="54"/>
      <c r="B7" s="54"/>
      <c r="C7" s="54"/>
    </row>
    <row r="8" spans="1:7" ht="51" customHeight="1" x14ac:dyDescent="0.25">
      <c r="A8" s="195" t="s">
        <v>392</v>
      </c>
      <c r="B8" s="195"/>
      <c r="C8" s="195"/>
    </row>
    <row r="9" spans="1:7" x14ac:dyDescent="0.25">
      <c r="A9" s="55"/>
      <c r="B9" s="55"/>
      <c r="C9" s="55"/>
    </row>
    <row r="10" spans="1:7" x14ac:dyDescent="0.25">
      <c r="A10" s="54"/>
      <c r="B10" s="54"/>
      <c r="C10" s="56" t="s">
        <v>54</v>
      </c>
    </row>
    <row r="11" spans="1:7" ht="16.5" customHeight="1" x14ac:dyDescent="0.25">
      <c r="A11" s="54"/>
      <c r="B11" s="54"/>
      <c r="C11" s="54"/>
    </row>
    <row r="12" spans="1:7" ht="21" customHeight="1" x14ac:dyDescent="0.25">
      <c r="A12" s="196" t="s">
        <v>393</v>
      </c>
      <c r="B12" s="196"/>
      <c r="C12" s="196"/>
    </row>
    <row r="13" spans="1:7" ht="51" customHeight="1" x14ac:dyDescent="0.25">
      <c r="A13" s="193" t="s">
        <v>394</v>
      </c>
      <c r="B13" s="193"/>
      <c r="C13" s="193"/>
    </row>
    <row r="14" spans="1:7" ht="51" customHeight="1" x14ac:dyDescent="0.25">
      <c r="A14" s="193" t="s">
        <v>395</v>
      </c>
      <c r="B14" s="193"/>
      <c r="C14" s="193"/>
    </row>
    <row r="15" spans="1:7" ht="25.5" customHeight="1" x14ac:dyDescent="0.25">
      <c r="A15" s="193" t="s">
        <v>396</v>
      </c>
      <c r="B15" s="193"/>
      <c r="C15" s="193"/>
    </row>
    <row r="16" spans="1:7" ht="76.5" customHeight="1" x14ac:dyDescent="0.25">
      <c r="A16" s="193" t="s">
        <v>397</v>
      </c>
      <c r="B16" s="193"/>
      <c r="C16" s="193"/>
    </row>
    <row r="17" spans="1:3" ht="51" customHeight="1" x14ac:dyDescent="0.25">
      <c r="A17" s="193" t="s">
        <v>398</v>
      </c>
      <c r="B17" s="193"/>
      <c r="C17" s="193"/>
    </row>
    <row r="18" spans="1:3" x14ac:dyDescent="0.25">
      <c r="A18" s="198" t="s">
        <v>399</v>
      </c>
      <c r="B18" s="198"/>
      <c r="C18" s="198"/>
    </row>
    <row r="19" spans="1:3" ht="51" customHeight="1" x14ac:dyDescent="0.25">
      <c r="A19" s="197" t="s">
        <v>400</v>
      </c>
      <c r="B19" s="197"/>
      <c r="C19" s="197"/>
    </row>
    <row r="20" spans="1:3" x14ac:dyDescent="0.25">
      <c r="A20" s="197"/>
      <c r="B20" s="197"/>
      <c r="C20" s="197"/>
    </row>
    <row r="21" spans="1:3" ht="51" customHeight="1" x14ac:dyDescent="0.25">
      <c r="A21" s="197" t="s">
        <v>404</v>
      </c>
      <c r="B21" s="197"/>
      <c r="C21" s="197"/>
    </row>
    <row r="22" spans="1:3" x14ac:dyDescent="0.25">
      <c r="A22" s="196" t="s">
        <v>401</v>
      </c>
      <c r="B22" s="196"/>
      <c r="C22" s="196"/>
    </row>
    <row r="23" spans="1:3" ht="38.25" customHeight="1" x14ac:dyDescent="0.25">
      <c r="A23" s="193" t="s">
        <v>402</v>
      </c>
      <c r="B23" s="193"/>
      <c r="C23" s="193"/>
    </row>
    <row r="25" spans="1:3" x14ac:dyDescent="0.25">
      <c r="A25" t="s">
        <v>408</v>
      </c>
    </row>
  </sheetData>
  <mergeCells count="15">
    <mergeCell ref="A21:C21"/>
    <mergeCell ref="A22:C22"/>
    <mergeCell ref="A23:C23"/>
    <mergeCell ref="A15:C15"/>
    <mergeCell ref="A16:C16"/>
    <mergeCell ref="A17:C17"/>
    <mergeCell ref="A18:C18"/>
    <mergeCell ref="A19:C19"/>
    <mergeCell ref="A20:C20"/>
    <mergeCell ref="A14:C14"/>
    <mergeCell ref="A1:G1"/>
    <mergeCell ref="A2:C2"/>
    <mergeCell ref="A8:C8"/>
    <mergeCell ref="A12:C12"/>
    <mergeCell ref="A13:C13"/>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49D3806D8C2D2A4D949ED27FFE1F5041" ma:contentTypeVersion="0" ma:contentTypeDescription="Create a new document." ma:contentTypeScope="" ma:versionID="9234f682093d3e842178226ce5b24d6d">
  <xsd:schema xmlns:xsd="http://www.w3.org/2001/XMLSchema" xmlns:xs="http://www.w3.org/2001/XMLSchema" xmlns:p="http://schemas.microsoft.com/office/2006/metadata/properties" targetNamespace="http://schemas.microsoft.com/office/2006/metadata/properties" ma:root="true" ma:fieldsID="0967b7be50301903c78f9c39c6fd9af8">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D41E66E-CB0B-4977-8298-674DE36C890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18672C87-8F0F-4EB7-90D7-3A32A8DDFD9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3</vt:i4>
      </vt:variant>
    </vt:vector>
  </HeadingPairs>
  <TitlesOfParts>
    <vt:vector size="3" baseType="lpstr">
      <vt:lpstr>DKŽ_1</vt:lpstr>
      <vt:lpstr>DKŽ_2</vt:lpstr>
      <vt:lpstr>santrauka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LAKD</dc:creator>
  <cp:keywords/>
  <dc:description/>
  <cp:lastModifiedBy>Antanas Narbutas</cp:lastModifiedBy>
  <cp:revision/>
  <dcterms:created xsi:type="dcterms:W3CDTF">2020-10-05T14:48:34Z</dcterms:created>
  <dcterms:modified xsi:type="dcterms:W3CDTF">2025-05-13T12:27:53Z</dcterms:modified>
  <cp:category/>
  <cp:contentStatus/>
</cp:coreProperties>
</file>